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 tabRatio="738" activeTab="8"/>
  </bookViews>
  <sheets>
    <sheet name="อ.เมืองยโสธร" sheetId="1" r:id="rId1"/>
    <sheet name="อ.คำเขื่อนแก้ว" sheetId="2" r:id="rId2"/>
    <sheet name="อ.เลิงนกทา" sheetId="3" r:id="rId3"/>
    <sheet name="อ.มหาชนะชัย" sheetId="4" r:id="rId4"/>
    <sheet name="อ.กุดชุม" sheetId="5" r:id="rId5"/>
    <sheet name="อ.ป่าติ้ว" sheetId="6" r:id="rId6"/>
    <sheet name="อ.ทรายมูล" sheetId="7" r:id="rId7"/>
    <sheet name="อ.ไทยเจริญ" sheetId="8" r:id="rId8"/>
    <sheet name="อ.ค้อวัง" sheetId="9" r:id="rId9"/>
    <sheet name="Sheet7" sheetId="10" r:id="rId10"/>
  </sheets>
  <calcPr calcId="144525"/>
</workbook>
</file>

<file path=xl/calcChain.xml><?xml version="1.0" encoding="utf-8"?>
<calcChain xmlns="http://schemas.openxmlformats.org/spreadsheetml/2006/main">
  <c r="C20" i="9" l="1"/>
  <c r="C20" i="8"/>
  <c r="C20" i="7"/>
  <c r="C20" i="6"/>
  <c r="C20" i="5"/>
  <c r="C20" i="4"/>
  <c r="C20" i="3"/>
  <c r="C21" i="2"/>
  <c r="F20" i="9"/>
  <c r="F14" i="9"/>
  <c r="F15" i="9"/>
  <c r="F16" i="9"/>
  <c r="F17" i="9"/>
  <c r="F18" i="9"/>
  <c r="F19" i="9"/>
  <c r="F13" i="9"/>
  <c r="F20" i="8"/>
  <c r="F14" i="8"/>
  <c r="F15" i="8"/>
  <c r="F16" i="8"/>
  <c r="F17" i="8"/>
  <c r="F18" i="8"/>
  <c r="F19" i="8"/>
  <c r="F13" i="8"/>
  <c r="F14" i="7"/>
  <c r="F15" i="7"/>
  <c r="F16" i="7"/>
  <c r="F17" i="7"/>
  <c r="F18" i="7"/>
  <c r="F19" i="7"/>
  <c r="F13" i="7"/>
  <c r="F14" i="6"/>
  <c r="F15" i="6"/>
  <c r="F16" i="6"/>
  <c r="F17" i="6"/>
  <c r="F18" i="6"/>
  <c r="F19" i="6"/>
  <c r="F13" i="6"/>
  <c r="F20" i="5"/>
  <c r="F14" i="5"/>
  <c r="F15" i="5"/>
  <c r="F16" i="5"/>
  <c r="F17" i="5"/>
  <c r="F18" i="5"/>
  <c r="F19" i="5"/>
  <c r="F13" i="5"/>
  <c r="F20" i="4"/>
  <c r="F14" i="4"/>
  <c r="F15" i="4"/>
  <c r="F16" i="4"/>
  <c r="F17" i="4"/>
  <c r="F18" i="4"/>
  <c r="F19" i="4"/>
  <c r="F13" i="4"/>
  <c r="F20" i="3"/>
  <c r="F14" i="3"/>
  <c r="F15" i="3"/>
  <c r="F16" i="3"/>
  <c r="F17" i="3"/>
  <c r="F18" i="3"/>
  <c r="F19" i="3"/>
  <c r="F13" i="3"/>
  <c r="F21" i="2"/>
  <c r="F15" i="2"/>
  <c r="F16" i="2"/>
  <c r="F17" i="2"/>
  <c r="F18" i="2"/>
  <c r="F19" i="2"/>
  <c r="F20" i="2"/>
  <c r="F14" i="2"/>
  <c r="F15" i="1"/>
  <c r="F16" i="1"/>
  <c r="F17" i="1"/>
  <c r="F18" i="1"/>
  <c r="F19" i="1"/>
  <c r="F20" i="1"/>
  <c r="F21" i="1"/>
  <c r="F14" i="1"/>
  <c r="E11" i="10"/>
  <c r="E90" i="10"/>
  <c r="E89" i="10"/>
  <c r="E88" i="10"/>
  <c r="E87" i="10"/>
  <c r="E86" i="10"/>
  <c r="E85" i="10"/>
  <c r="E91" i="10" s="1"/>
  <c r="E84" i="10"/>
  <c r="E80" i="10"/>
  <c r="E79" i="10"/>
  <c r="E78" i="10"/>
  <c r="E77" i="10"/>
  <c r="E76" i="10"/>
  <c r="E75" i="10"/>
  <c r="E74" i="10"/>
  <c r="E70" i="10"/>
  <c r="E69" i="10"/>
  <c r="E68" i="10"/>
  <c r="E67" i="10"/>
  <c r="E66" i="10"/>
  <c r="E65" i="10"/>
  <c r="E64" i="10"/>
  <c r="E60" i="10"/>
  <c r="E59" i="10"/>
  <c r="E58" i="10"/>
  <c r="E57" i="10"/>
  <c r="E56" i="10"/>
  <c r="E55" i="10"/>
  <c r="E54" i="10"/>
  <c r="E50" i="10"/>
  <c r="E49" i="10"/>
  <c r="E48" i="10"/>
  <c r="E47" i="10"/>
  <c r="E46" i="10"/>
  <c r="E45" i="10"/>
  <c r="E44" i="10"/>
  <c r="E20" i="10"/>
  <c r="E19" i="10"/>
  <c r="E18" i="10"/>
  <c r="E17" i="10"/>
  <c r="E16" i="10"/>
  <c r="E15" i="10"/>
  <c r="E14" i="10"/>
  <c r="E24" i="10"/>
  <c r="E31" i="10" s="1"/>
  <c r="E25" i="10"/>
  <c r="E26" i="10"/>
  <c r="E27" i="10"/>
  <c r="E28" i="10"/>
  <c r="E29" i="10"/>
  <c r="E30" i="10"/>
  <c r="E40" i="10"/>
  <c r="E39" i="10"/>
  <c r="E38" i="10"/>
  <c r="E37" i="10"/>
  <c r="E36" i="10"/>
  <c r="E41" i="10" s="1"/>
  <c r="E35" i="10"/>
  <c r="E34" i="10"/>
  <c r="E10" i="10"/>
  <c r="E9" i="10"/>
  <c r="E8" i="10"/>
  <c r="E7" i="10"/>
  <c r="E6" i="10"/>
  <c r="E5" i="10"/>
  <c r="E4" i="10"/>
  <c r="F8" i="9"/>
  <c r="F7" i="9"/>
  <c r="F6" i="9"/>
  <c r="F10" i="9"/>
  <c r="F9" i="9"/>
  <c r="F8" i="8"/>
  <c r="F7" i="8"/>
  <c r="F6" i="8"/>
  <c r="F10" i="8"/>
  <c r="F9" i="8"/>
  <c r="F8" i="7"/>
  <c r="F7" i="7"/>
  <c r="F6" i="7"/>
  <c r="F10" i="7"/>
  <c r="F9" i="7"/>
  <c r="F8" i="6"/>
  <c r="F7" i="6"/>
  <c r="F6" i="6"/>
  <c r="F10" i="6"/>
  <c r="F9" i="6"/>
  <c r="F8" i="5"/>
  <c r="F7" i="5"/>
  <c r="F6" i="5"/>
  <c r="F10" i="5"/>
  <c r="F9" i="5"/>
  <c r="F10" i="4"/>
  <c r="F9" i="4"/>
  <c r="F7" i="4"/>
  <c r="F6" i="4"/>
  <c r="F10" i="3"/>
  <c r="F9" i="3"/>
  <c r="F7" i="3"/>
  <c r="F6" i="3"/>
  <c r="F11" i="2"/>
  <c r="F10" i="2"/>
  <c r="F8" i="2"/>
  <c r="F7" i="2"/>
  <c r="F20" i="7" l="1"/>
  <c r="E12" i="10"/>
  <c r="E81" i="10"/>
  <c r="E71" i="10"/>
  <c r="E61" i="10"/>
  <c r="E51" i="10"/>
  <c r="E21" i="10"/>
  <c r="F20" i="6"/>
  <c r="G91" i="10" l="1"/>
  <c r="F2" i="10" s="1"/>
  <c r="F3" i="10" s="1"/>
  <c r="F11" i="1" l="1"/>
  <c r="F8" i="1"/>
  <c r="F7" i="1"/>
  <c r="F10" i="1"/>
  <c r="F22" i="1" l="1"/>
  <c r="C22" i="1" s="1"/>
</calcChain>
</file>

<file path=xl/sharedStrings.xml><?xml version="1.0" encoding="utf-8"?>
<sst xmlns="http://schemas.openxmlformats.org/spreadsheetml/2006/main" count="409" uniqueCount="69">
  <si>
    <t>รายละเอียดค่าใช้จ่าย</t>
  </si>
  <si>
    <t>ประจำปีงบประมาณ พ.ศ.2561</t>
  </si>
  <si>
    <t xml:space="preserve">ที่ </t>
  </si>
  <si>
    <t>รายการ</t>
  </si>
  <si>
    <t>จำนวน</t>
  </si>
  <si>
    <t>หน่วย</t>
  </si>
  <si>
    <t>ราคา/หน่วย</t>
  </si>
  <si>
    <t>จำนวนเงิน</t>
  </si>
  <si>
    <t>มื้อ</t>
  </si>
  <si>
    <t>ค่าพาหนะ (ถัวเฉลี่ย)</t>
  </si>
  <si>
    <t>คำเขื่อนแก้ว</t>
  </si>
  <si>
    <t>ค่าเอกสารประกอบโครงการ</t>
  </si>
  <si>
    <t>เล่ม</t>
  </si>
  <si>
    <t>เลิงนกทา</t>
  </si>
  <si>
    <t>ค่าวิทยากร</t>
  </si>
  <si>
    <t>ชั่วโมง</t>
  </si>
  <si>
    <t>มหาชนะชัย</t>
  </si>
  <si>
    <t>ค่าวัสดุ</t>
  </si>
  <si>
    <t>กุดชุม</t>
  </si>
  <si>
    <t>ป่าติ้ว</t>
  </si>
  <si>
    <t>ทรายมูล</t>
  </si>
  <si>
    <t>ไทยเจริญ</t>
  </si>
  <si>
    <t>ค้อวัง</t>
  </si>
  <si>
    <t>ค่าอาหารกลางวัน จำนวน 213 คน</t>
  </si>
  <si>
    <t>ค่าอาหารว่างและเครื่องดื่ม จำนวน 213 คน</t>
  </si>
  <si>
    <t>ค่าป้ายโครงการ</t>
  </si>
  <si>
    <t>อ.คำเขื่อนแก้ว</t>
  </si>
  <si>
    <t>ค่าอาหารกลางวัน จำนวน 124 คน</t>
  </si>
  <si>
    <t>ค่าอาหารว่างและเครื่องดื่ม จำนวน 124 คน</t>
  </si>
  <si>
    <t>ค่าอาหารกลางวัน จำนวน 145 คน</t>
  </si>
  <si>
    <t>ค่าอาหารว่างและเครื่องดื่ม จำนวน 145 คน</t>
  </si>
  <si>
    <t>ค่าอาหารกลางวัน จำนวน 113 คน</t>
  </si>
  <si>
    <t>ค่าอาหารว่างและเครื่องดื่ม จำนวน 113 คน</t>
  </si>
  <si>
    <t>อำเภอเมืองยโสธร จังหวัดยโสธร</t>
  </si>
  <si>
    <t>อำเภอคำเขื่อนแก้ว จังหวัดยโสธร</t>
  </si>
  <si>
    <t>***หมายเหตุ  สามารถถัวเฉลี่ยได้ทุกรายการ</t>
  </si>
  <si>
    <t>อำเภอมหาชนะชัย จังหวัดยโสธร</t>
  </si>
  <si>
    <t>ค่าอาหารกลางวัน จำนวน 129 คน</t>
  </si>
  <si>
    <t>ค่าอาหารว่างและเครื่องดื่ม จำนวน 129 คน</t>
  </si>
  <si>
    <t>อำเภอกุดชุม จังหวัดยโสธร</t>
  </si>
  <si>
    <t>อำเภอทรายมูล จังหวัดยโสธร</t>
  </si>
  <si>
    <t>อำเภอป่าติ้ว จังหวัดยโสธร</t>
  </si>
  <si>
    <t>ค่าอาหารกลางวัน จำนวน 57 คน</t>
  </si>
  <si>
    <t>ค่าอาหารว่างและเครื่องดื่ม จำนวน 57 คน</t>
  </si>
  <si>
    <t>ค่าอาหารกลางวัน จำนวน 54 คน</t>
  </si>
  <si>
    <t>ค่าอาหารว่างและเครื่องดื่ม จำนวน 54 คน</t>
  </si>
  <si>
    <t>อำเภอไทยเจริญ จังหวัดยโสธร</t>
  </si>
  <si>
    <t>ค่าอาหารกลางวัน จำนวน 48 คน</t>
  </si>
  <si>
    <t>ค่าอาหารว่างและเครื่องดื่ม จำนวน 48 คน</t>
  </si>
  <si>
    <t>ค่าอาหารกลางวัน จำนวน 53 คน</t>
  </si>
  <si>
    <t>ค่าอาหารว่างและเครื่องดื่ม จำนวน 53 คน</t>
  </si>
  <si>
    <t>อำเภอค้อวัง จังหวัดยโสธร</t>
  </si>
  <si>
    <t>กระดาษถ่ายเอกสาร เอ4</t>
  </si>
  <si>
    <t>กระดาษฟลิบชาร์ท</t>
  </si>
  <si>
    <t>ปากกาเคมี</t>
  </si>
  <si>
    <t>ปากกาลูกลื่น</t>
  </si>
  <si>
    <t>เมือง</t>
  </si>
  <si>
    <t>กระดาษปกสี เอ4</t>
  </si>
  <si>
    <t>กระดาษกาวย่นขาว 2" ม้วนใหญ่</t>
  </si>
  <si>
    <t>แฟ้มกระเป๋าพลาสติกขยายข้างผูกเชือก A4</t>
  </si>
  <si>
    <t>ลวดเสียบกระดาษ</t>
  </si>
  <si>
    <t>รีม</t>
  </si>
  <si>
    <t>ด้าม</t>
  </si>
  <si>
    <t>แผ่น</t>
  </si>
  <si>
    <t>ม้วน</t>
  </si>
  <si>
    <t>แฟ้ม</t>
  </si>
  <si>
    <t>กล่อง</t>
  </si>
  <si>
    <t xml:space="preserve">รวมทั้งสิ้น </t>
  </si>
  <si>
    <t xml:space="preserve">โครงการเพิ่มประสิทธิภาพคณะทำงานขับเคลื่อนกองทุนพัฒนาบทบาทสตรีตำบล/เทสบาล และอาสาสมัครผู้ประสานงานกองทุนพัฒนาบทบาทสตรีในการขับเคลื่อนกองทุนพัฒนาบทบาทสตรี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</si>
</sst>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IT๙"/>
      <family val="2"/>
    </font>
    <font>
      <u val="singleAccounting"/>
      <sz val="16"/>
      <color theme="1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3" fontId="3" fillId="0" borderId="0" xfId="1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2" fillId="0" borderId="0" xfId="0" applyFont="1"/>
    <xf numFmtId="43" fontId="2" fillId="0" borderId="0" xfId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Border="1" applyAlignment="1">
      <alignment horizontal="center"/>
    </xf>
    <xf numFmtId="0" fontId="5" fillId="0" borderId="0" xfId="0" applyFont="1"/>
    <xf numFmtId="0" fontId="3" fillId="0" borderId="1" xfId="0" applyFont="1" applyBorder="1"/>
    <xf numFmtId="0" fontId="5" fillId="0" borderId="0" xfId="0" applyFont="1" applyBorder="1"/>
    <xf numFmtId="43" fontId="3" fillId="0" borderId="0" xfId="0" applyNumberFormat="1" applyFont="1"/>
    <xf numFmtId="43" fontId="3" fillId="0" borderId="1" xfId="1" applyFont="1" applyBorder="1"/>
    <xf numFmtId="43" fontId="5" fillId="0" borderId="0" xfId="1" applyFont="1"/>
    <xf numFmtId="43" fontId="2" fillId="0" borderId="0" xfId="0" applyNumberFormat="1" applyFont="1"/>
    <xf numFmtId="0" fontId="3" fillId="0" borderId="0" xfId="0" applyFont="1" applyBorder="1" applyAlignment="1">
      <alignment horizontal="center"/>
    </xf>
    <xf numFmtId="43" fontId="3" fillId="0" borderId="0" xfId="1" applyFont="1" applyBorder="1"/>
    <xf numFmtId="43" fontId="6" fillId="0" borderId="1" xfId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87" fontId="3" fillId="0" borderId="0" xfId="1" applyNumberFormat="1" applyFont="1"/>
    <xf numFmtId="187" fontId="3" fillId="0" borderId="0" xfId="0" applyNumberFormat="1" applyFont="1"/>
    <xf numFmtId="187" fontId="7" fillId="0" borderId="0" xfId="1" applyNumberFormat="1" applyFont="1"/>
    <xf numFmtId="0" fontId="7" fillId="0" borderId="0" xfId="0" applyFont="1"/>
    <xf numFmtId="187" fontId="7" fillId="0" borderId="0" xfId="0" applyNumberFormat="1" applyFont="1"/>
    <xf numFmtId="187" fontId="0" fillId="0" borderId="0" xfId="0" applyNumberFormat="1"/>
    <xf numFmtId="43" fontId="0" fillId="0" borderId="0" xfId="0" applyNumberFormat="1"/>
    <xf numFmtId="43" fontId="8" fillId="0" borderId="1" xfId="1" applyFont="1" applyBorder="1" applyAlignment="1">
      <alignment horizontal="center"/>
    </xf>
    <xf numFmtId="43" fontId="4" fillId="0" borderId="0" xfId="1" applyFont="1"/>
    <xf numFmtId="43" fontId="8" fillId="0" borderId="1" xfId="1" applyFont="1" applyBorder="1"/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187" fontId="3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0" workbookViewId="0">
      <selection activeCell="C14" sqref="C14:E21"/>
    </sheetView>
  </sheetViews>
  <sheetFormatPr defaultRowHeight="21" x14ac:dyDescent="0.35"/>
  <cols>
    <col min="1" max="1" width="5.375" style="1" customWidth="1"/>
    <col min="2" max="2" width="32.875" style="1" customWidth="1"/>
    <col min="3" max="4" width="9.25" style="3" customWidth="1"/>
    <col min="5" max="5" width="12.125" style="3" customWidth="1"/>
    <col min="6" max="6" width="12.875" style="2" customWidth="1"/>
    <col min="7" max="7" width="12.875" style="1" bestFit="1" customWidth="1"/>
    <col min="8" max="8" width="10.625" style="1" customWidth="1"/>
    <col min="9" max="9" width="8.625" style="1" customWidth="1"/>
    <col min="10" max="10" width="10.875" style="1" customWidth="1"/>
    <col min="11" max="11" width="12.375" style="16" customWidth="1"/>
    <col min="12" max="12" width="13.875" style="1" customWidth="1"/>
    <col min="13" max="16384" width="9" style="1"/>
  </cols>
  <sheetData>
    <row r="1" spans="1:13" x14ac:dyDescent="0.35">
      <c r="A1" s="36" t="s">
        <v>0</v>
      </c>
      <c r="B1" s="36"/>
      <c r="C1" s="36"/>
      <c r="D1" s="36"/>
      <c r="E1" s="36"/>
      <c r="F1" s="36"/>
    </row>
    <row r="2" spans="1:13" customFormat="1" ht="43.5" customHeight="1" x14ac:dyDescent="0.2">
      <c r="A2" s="32" t="s">
        <v>68</v>
      </c>
      <c r="B2" s="32"/>
      <c r="C2" s="32"/>
      <c r="D2" s="32"/>
      <c r="E2" s="32"/>
      <c r="F2" s="32"/>
    </row>
    <row r="3" spans="1:13" ht="21.75" customHeight="1" x14ac:dyDescent="0.35">
      <c r="A3" s="32" t="s">
        <v>33</v>
      </c>
      <c r="B3" s="32"/>
      <c r="C3" s="32"/>
      <c r="D3" s="32"/>
      <c r="E3" s="32"/>
      <c r="F3" s="32"/>
      <c r="H3" s="13"/>
      <c r="I3" s="13"/>
      <c r="J3" s="11"/>
      <c r="K3" s="11"/>
    </row>
    <row r="4" spans="1:13" x14ac:dyDescent="0.35">
      <c r="A4" s="36" t="s">
        <v>1</v>
      </c>
      <c r="B4" s="36"/>
      <c r="C4" s="36"/>
      <c r="D4" s="36"/>
      <c r="E4" s="36"/>
      <c r="F4" s="36"/>
      <c r="H4" s="13"/>
      <c r="I4" s="13"/>
      <c r="J4" s="11"/>
      <c r="K4" s="11"/>
    </row>
    <row r="5" spans="1:13" x14ac:dyDescent="0.35">
      <c r="A5" s="37"/>
      <c r="B5" s="37"/>
      <c r="H5" s="13"/>
      <c r="I5" s="13"/>
      <c r="J5" s="11"/>
      <c r="K5" s="11"/>
    </row>
    <row r="6" spans="1:13" s="6" customFormat="1" x14ac:dyDescent="0.3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5" t="s">
        <v>7</v>
      </c>
      <c r="H6" s="13"/>
      <c r="I6" s="13"/>
      <c r="J6" s="11"/>
      <c r="K6" s="11"/>
    </row>
    <row r="7" spans="1:13" s="6" customFormat="1" x14ac:dyDescent="0.35">
      <c r="A7" s="8">
        <v>1</v>
      </c>
      <c r="B7" s="9" t="s">
        <v>23</v>
      </c>
      <c r="C7" s="8">
        <v>1</v>
      </c>
      <c r="D7" s="8" t="s">
        <v>8</v>
      </c>
      <c r="E7" s="8">
        <v>100</v>
      </c>
      <c r="F7" s="10">
        <f>C7*E7*213</f>
        <v>21300</v>
      </c>
      <c r="H7" s="13"/>
      <c r="I7" s="13"/>
      <c r="J7" s="11"/>
      <c r="K7" s="11"/>
      <c r="L7" s="11"/>
      <c r="M7" s="11"/>
    </row>
    <row r="8" spans="1:13" x14ac:dyDescent="0.35">
      <c r="A8" s="8">
        <v>2</v>
      </c>
      <c r="B8" s="12" t="s">
        <v>24</v>
      </c>
      <c r="C8" s="8">
        <v>2</v>
      </c>
      <c r="D8" s="8" t="s">
        <v>8</v>
      </c>
      <c r="E8" s="8">
        <v>30</v>
      </c>
      <c r="F8" s="10">
        <f>C8*E8*213</f>
        <v>12780</v>
      </c>
      <c r="H8" s="13"/>
      <c r="I8" s="13"/>
      <c r="J8" s="11"/>
      <c r="K8" s="11"/>
      <c r="L8" s="11"/>
      <c r="M8" s="11"/>
    </row>
    <row r="9" spans="1:13" s="6" customFormat="1" x14ac:dyDescent="0.35">
      <c r="A9" s="8">
        <v>3</v>
      </c>
      <c r="B9" s="12" t="s">
        <v>9</v>
      </c>
      <c r="C9" s="8"/>
      <c r="D9" s="8"/>
      <c r="E9" s="8"/>
      <c r="F9" s="10">
        <v>31950</v>
      </c>
      <c r="H9" s="13"/>
      <c r="I9" s="13"/>
      <c r="J9" s="11"/>
      <c r="K9" s="11"/>
      <c r="L9" s="11"/>
      <c r="M9" s="11"/>
    </row>
    <row r="10" spans="1:13" x14ac:dyDescent="0.35">
      <c r="A10" s="8">
        <v>4</v>
      </c>
      <c r="B10" s="12" t="s">
        <v>11</v>
      </c>
      <c r="C10" s="8">
        <v>213</v>
      </c>
      <c r="D10" s="8" t="s">
        <v>12</v>
      </c>
      <c r="E10" s="8">
        <v>100</v>
      </c>
      <c r="F10" s="10">
        <f>C10*E10</f>
        <v>21300</v>
      </c>
      <c r="H10" s="11"/>
      <c r="I10" s="11"/>
      <c r="J10" s="11"/>
      <c r="K10" s="11"/>
      <c r="L10" s="11"/>
      <c r="M10" s="11"/>
    </row>
    <row r="11" spans="1:13" x14ac:dyDescent="0.35">
      <c r="A11" s="8">
        <v>5</v>
      </c>
      <c r="B11" s="12" t="s">
        <v>14</v>
      </c>
      <c r="C11" s="8">
        <v>3</v>
      </c>
      <c r="D11" s="8" t="s">
        <v>15</v>
      </c>
      <c r="E11" s="8">
        <v>600</v>
      </c>
      <c r="F11" s="10">
        <f>C11*E11</f>
        <v>1800</v>
      </c>
      <c r="H11" s="11"/>
      <c r="I11" s="11"/>
      <c r="J11" s="11"/>
      <c r="L11" s="11"/>
      <c r="M11" s="11"/>
    </row>
    <row r="12" spans="1:13" x14ac:dyDescent="0.35">
      <c r="A12" s="8">
        <v>6</v>
      </c>
      <c r="B12" s="12" t="s">
        <v>25</v>
      </c>
      <c r="C12" s="8"/>
      <c r="D12" s="8"/>
      <c r="E12" s="8">
        <v>1000</v>
      </c>
      <c r="F12" s="10">
        <v>1000</v>
      </c>
      <c r="G12" s="14"/>
      <c r="H12" s="11"/>
      <c r="I12" s="11"/>
      <c r="J12" s="11"/>
      <c r="L12" s="11"/>
      <c r="M12" s="11"/>
    </row>
    <row r="13" spans="1:13" s="6" customFormat="1" x14ac:dyDescent="0.35">
      <c r="A13" s="8">
        <v>7</v>
      </c>
      <c r="B13" s="12" t="s">
        <v>17</v>
      </c>
      <c r="C13" s="8"/>
      <c r="D13" s="8"/>
      <c r="E13" s="8"/>
      <c r="F13" s="20"/>
      <c r="K13" s="30"/>
      <c r="L13" s="11"/>
      <c r="M13" s="11"/>
    </row>
    <row r="14" spans="1:13" s="6" customFormat="1" x14ac:dyDescent="0.35">
      <c r="A14" s="8"/>
      <c r="B14" s="12" t="s">
        <v>52</v>
      </c>
      <c r="C14" s="39">
        <v>6</v>
      </c>
      <c r="D14" s="8" t="s">
        <v>61</v>
      </c>
      <c r="E14" s="8">
        <v>145</v>
      </c>
      <c r="F14" s="29">
        <f>C14*E14</f>
        <v>870</v>
      </c>
      <c r="H14" s="1"/>
      <c r="I14" s="1"/>
      <c r="J14" s="1"/>
      <c r="K14" s="16"/>
      <c r="L14" s="11"/>
      <c r="M14" s="11"/>
    </row>
    <row r="15" spans="1:13" s="6" customFormat="1" x14ac:dyDescent="0.35">
      <c r="A15" s="8"/>
      <c r="B15" s="12" t="s">
        <v>55</v>
      </c>
      <c r="C15" s="39">
        <v>213</v>
      </c>
      <c r="D15" s="8" t="s">
        <v>62</v>
      </c>
      <c r="E15" s="8">
        <v>10</v>
      </c>
      <c r="F15" s="29">
        <f t="shared" ref="F15:F21" si="0">C15*E15</f>
        <v>2130</v>
      </c>
      <c r="H15" s="1"/>
      <c r="I15" s="1"/>
      <c r="J15" s="1"/>
      <c r="K15" s="16"/>
      <c r="L15" s="11"/>
      <c r="M15" s="11"/>
    </row>
    <row r="16" spans="1:13" s="6" customFormat="1" x14ac:dyDescent="0.35">
      <c r="A16" s="8"/>
      <c r="B16" s="12" t="s">
        <v>53</v>
      </c>
      <c r="C16" s="39">
        <v>124</v>
      </c>
      <c r="D16" s="8" t="s">
        <v>63</v>
      </c>
      <c r="E16" s="8">
        <v>5</v>
      </c>
      <c r="F16" s="29">
        <f t="shared" si="0"/>
        <v>620</v>
      </c>
      <c r="H16" s="1"/>
      <c r="I16" s="1"/>
      <c r="J16" s="1"/>
      <c r="K16" s="16"/>
      <c r="L16" s="11"/>
      <c r="M16" s="11"/>
    </row>
    <row r="17" spans="1:13" s="6" customFormat="1" x14ac:dyDescent="0.35">
      <c r="A17" s="8"/>
      <c r="B17" s="12" t="s">
        <v>54</v>
      </c>
      <c r="C17" s="39">
        <v>16</v>
      </c>
      <c r="D17" s="8" t="s">
        <v>62</v>
      </c>
      <c r="E17" s="8">
        <v>15</v>
      </c>
      <c r="F17" s="29">
        <f t="shared" si="0"/>
        <v>240</v>
      </c>
      <c r="H17" s="1"/>
      <c r="I17" s="1"/>
      <c r="J17" s="1"/>
      <c r="K17" s="16"/>
      <c r="L17" s="11"/>
      <c r="M17" s="11"/>
    </row>
    <row r="18" spans="1:13" s="6" customFormat="1" x14ac:dyDescent="0.35">
      <c r="A18" s="8"/>
      <c r="B18" s="12" t="s">
        <v>57</v>
      </c>
      <c r="C18" s="39">
        <v>3</v>
      </c>
      <c r="D18" s="8" t="s">
        <v>61</v>
      </c>
      <c r="E18" s="8">
        <v>110</v>
      </c>
      <c r="F18" s="29">
        <f t="shared" si="0"/>
        <v>330</v>
      </c>
      <c r="H18" s="1"/>
      <c r="I18" s="1"/>
      <c r="J18" s="1"/>
      <c r="K18" s="16"/>
      <c r="L18" s="11"/>
      <c r="M18" s="11"/>
    </row>
    <row r="19" spans="1:13" s="6" customFormat="1" x14ac:dyDescent="0.35">
      <c r="A19" s="8"/>
      <c r="B19" s="12" t="s">
        <v>58</v>
      </c>
      <c r="C19" s="39">
        <v>6</v>
      </c>
      <c r="D19" s="8" t="s">
        <v>64</v>
      </c>
      <c r="E19" s="8">
        <v>40</v>
      </c>
      <c r="F19" s="29">
        <f t="shared" si="0"/>
        <v>240</v>
      </c>
      <c r="H19" s="1"/>
      <c r="I19" s="1"/>
      <c r="J19" s="1"/>
      <c r="K19" s="16"/>
      <c r="L19" s="11"/>
      <c r="M19" s="11"/>
    </row>
    <row r="20" spans="1:13" s="6" customFormat="1" x14ac:dyDescent="0.35">
      <c r="A20" s="8"/>
      <c r="B20" s="12" t="s">
        <v>59</v>
      </c>
      <c r="C20" s="39">
        <v>213</v>
      </c>
      <c r="D20" s="8" t="s">
        <v>65</v>
      </c>
      <c r="E20" s="8">
        <v>15</v>
      </c>
      <c r="F20" s="29">
        <f t="shared" si="0"/>
        <v>3195</v>
      </c>
      <c r="G20" s="7"/>
      <c r="H20" s="1"/>
      <c r="I20" s="1"/>
      <c r="J20" s="1"/>
      <c r="K20" s="16"/>
      <c r="L20" s="11"/>
      <c r="M20" s="11"/>
    </row>
    <row r="21" spans="1:13" s="6" customFormat="1" x14ac:dyDescent="0.35">
      <c r="A21" s="8"/>
      <c r="B21" s="12" t="s">
        <v>60</v>
      </c>
      <c r="C21" s="39">
        <v>1</v>
      </c>
      <c r="D21" s="8" t="s">
        <v>66</v>
      </c>
      <c r="E21" s="8">
        <v>6</v>
      </c>
      <c r="F21" s="29">
        <f t="shared" si="0"/>
        <v>6</v>
      </c>
      <c r="G21" s="17"/>
      <c r="H21" s="1"/>
      <c r="I21" s="1"/>
      <c r="J21" s="1"/>
      <c r="K21" s="16"/>
      <c r="L21" s="11"/>
      <c r="M21" s="11"/>
    </row>
    <row r="22" spans="1:13" x14ac:dyDescent="0.35">
      <c r="A22" s="33" t="s">
        <v>67</v>
      </c>
      <c r="B22" s="34"/>
      <c r="C22" s="34" t="str">
        <f>BAHTTEXT(F22)</f>
        <v>เก้าหมื่นเจ็ดพันเจ็ดร้อยหกสิบเอ็ดบาทถ้วน</v>
      </c>
      <c r="D22" s="34"/>
      <c r="E22" s="35"/>
      <c r="F22" s="15">
        <f>SUM(F7:F21)</f>
        <v>97761</v>
      </c>
      <c r="G22" s="14"/>
      <c r="L22" s="11"/>
      <c r="M22" s="11"/>
    </row>
    <row r="23" spans="1:13" x14ac:dyDescent="0.35">
      <c r="A23" s="18"/>
      <c r="B23" s="18"/>
      <c r="C23" s="18"/>
      <c r="D23" s="18"/>
      <c r="E23" s="18"/>
      <c r="F23" s="19"/>
      <c r="G23" s="14"/>
      <c r="L23" s="11"/>
      <c r="M23" s="11"/>
    </row>
    <row r="24" spans="1:13" x14ac:dyDescent="0.35">
      <c r="A24" s="1" t="s">
        <v>35</v>
      </c>
      <c r="G24" s="14"/>
    </row>
  </sheetData>
  <mergeCells count="7">
    <mergeCell ref="A3:F3"/>
    <mergeCell ref="A22:B22"/>
    <mergeCell ref="C22:E22"/>
    <mergeCell ref="A1:F1"/>
    <mergeCell ref="A2:F2"/>
    <mergeCell ref="A4:F4"/>
    <mergeCell ref="A5:B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A4" workbookViewId="0">
      <selection activeCell="C14" sqref="C14:E20"/>
    </sheetView>
  </sheetViews>
  <sheetFormatPr defaultRowHeight="14.25" x14ac:dyDescent="0.2"/>
  <cols>
    <col min="1" max="1" width="4.875" customWidth="1"/>
    <col min="2" max="2" width="35.125" customWidth="1"/>
    <col min="3" max="3" width="11" customWidth="1"/>
    <col min="4" max="4" width="7.75" customWidth="1"/>
    <col min="5" max="5" width="10.5" customWidth="1"/>
    <col min="6" max="6" width="12.375" customWidth="1"/>
    <col min="7" max="7" width="11.25" customWidth="1"/>
  </cols>
  <sheetData>
    <row r="1" spans="1:11" ht="20.25" x14ac:dyDescent="0.3">
      <c r="A1" s="36" t="s">
        <v>0</v>
      </c>
      <c r="B1" s="36"/>
      <c r="C1" s="36"/>
      <c r="D1" s="36"/>
      <c r="E1" s="36"/>
      <c r="F1" s="36"/>
    </row>
    <row r="2" spans="1:11" ht="43.5" customHeight="1" x14ac:dyDescent="0.2">
      <c r="A2" s="32" t="s">
        <v>68</v>
      </c>
      <c r="B2" s="32"/>
      <c r="C2" s="32"/>
      <c r="D2" s="32"/>
      <c r="E2" s="32"/>
      <c r="F2" s="32"/>
    </row>
    <row r="3" spans="1:11" ht="20.25" x14ac:dyDescent="0.2">
      <c r="A3" s="32" t="s">
        <v>33</v>
      </c>
      <c r="B3" s="32"/>
      <c r="C3" s="32"/>
      <c r="D3" s="32"/>
      <c r="E3" s="32"/>
      <c r="F3" s="32"/>
    </row>
    <row r="4" spans="1:11" ht="20.25" x14ac:dyDescent="0.3">
      <c r="A4" s="36" t="s">
        <v>1</v>
      </c>
      <c r="B4" s="36"/>
      <c r="C4" s="36"/>
      <c r="D4" s="36"/>
      <c r="E4" s="36"/>
      <c r="F4" s="36"/>
    </row>
    <row r="5" spans="1:11" s="1" customFormat="1" ht="20.25" x14ac:dyDescent="0.3">
      <c r="A5" s="38" t="s">
        <v>26</v>
      </c>
      <c r="B5" s="38"/>
      <c r="C5" s="3"/>
      <c r="D5" s="3"/>
      <c r="E5" s="3"/>
      <c r="F5" s="2"/>
      <c r="H5" s="6"/>
      <c r="I5" s="6"/>
      <c r="J5" s="6"/>
      <c r="K5" s="7"/>
    </row>
    <row r="6" spans="1:11" s="1" customFormat="1" ht="20.25" x14ac:dyDescent="0.3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5" t="s">
        <v>7</v>
      </c>
      <c r="H6" s="6"/>
      <c r="I6" s="6"/>
      <c r="J6" s="6"/>
      <c r="K6" s="7"/>
    </row>
    <row r="7" spans="1:11" s="1" customFormat="1" ht="20.25" x14ac:dyDescent="0.3">
      <c r="A7" s="8">
        <v>1</v>
      </c>
      <c r="B7" s="9" t="s">
        <v>27</v>
      </c>
      <c r="C7" s="8">
        <v>1</v>
      </c>
      <c r="D7" s="8" t="s">
        <v>8</v>
      </c>
      <c r="E7" s="8">
        <v>100</v>
      </c>
      <c r="F7" s="10">
        <f>C7*E7*124</f>
        <v>12400</v>
      </c>
      <c r="H7" s="6"/>
      <c r="I7" s="6"/>
      <c r="J7" s="6"/>
      <c r="K7" s="7"/>
    </row>
    <row r="8" spans="1:11" s="1" customFormat="1" ht="20.25" x14ac:dyDescent="0.3">
      <c r="A8" s="8">
        <v>2</v>
      </c>
      <c r="B8" s="12" t="s">
        <v>28</v>
      </c>
      <c r="C8" s="8">
        <v>2</v>
      </c>
      <c r="D8" s="8" t="s">
        <v>8</v>
      </c>
      <c r="E8" s="8">
        <v>30</v>
      </c>
      <c r="F8" s="10">
        <f>C8*E8*124</f>
        <v>7440</v>
      </c>
      <c r="K8" s="2"/>
    </row>
    <row r="9" spans="1:11" s="1" customFormat="1" ht="20.25" x14ac:dyDescent="0.3">
      <c r="A9" s="8">
        <v>3</v>
      </c>
      <c r="B9" s="12" t="s">
        <v>9</v>
      </c>
      <c r="C9" s="8"/>
      <c r="D9" s="8"/>
      <c r="E9" s="8"/>
      <c r="F9" s="10">
        <v>18600</v>
      </c>
      <c r="K9" s="2"/>
    </row>
    <row r="10" spans="1:11" s="1" customFormat="1" ht="20.25" x14ac:dyDescent="0.3">
      <c r="A10" s="8">
        <v>4</v>
      </c>
      <c r="B10" s="12" t="s">
        <v>11</v>
      </c>
      <c r="C10" s="8">
        <v>124</v>
      </c>
      <c r="D10" s="8" t="s">
        <v>12</v>
      </c>
      <c r="E10" s="8">
        <v>100</v>
      </c>
      <c r="F10" s="10">
        <f>C10*E10</f>
        <v>12400</v>
      </c>
      <c r="K10" s="2"/>
    </row>
    <row r="11" spans="1:11" s="6" customFormat="1" ht="20.25" x14ac:dyDescent="0.3">
      <c r="A11" s="8">
        <v>5</v>
      </c>
      <c r="B11" s="12" t="s">
        <v>14</v>
      </c>
      <c r="C11" s="8">
        <v>3</v>
      </c>
      <c r="D11" s="8" t="s">
        <v>15</v>
      </c>
      <c r="E11" s="8">
        <v>600</v>
      </c>
      <c r="F11" s="10">
        <f>C11*E11</f>
        <v>1800</v>
      </c>
      <c r="K11" s="7"/>
    </row>
    <row r="12" spans="1:11" s="1" customFormat="1" ht="20.25" x14ac:dyDescent="0.3">
      <c r="A12" s="8">
        <v>6</v>
      </c>
      <c r="B12" s="12" t="s">
        <v>25</v>
      </c>
      <c r="C12" s="8"/>
      <c r="D12" s="8"/>
      <c r="E12" s="8">
        <v>1000</v>
      </c>
      <c r="F12" s="10">
        <v>1000</v>
      </c>
      <c r="G12" s="14"/>
      <c r="K12" s="2"/>
    </row>
    <row r="13" spans="1:11" s="1" customFormat="1" ht="20.25" x14ac:dyDescent="0.3">
      <c r="A13" s="8">
        <v>7</v>
      </c>
      <c r="B13" s="12" t="s">
        <v>17</v>
      </c>
      <c r="C13" s="8"/>
      <c r="D13" s="8"/>
      <c r="E13" s="8"/>
      <c r="F13" s="20"/>
      <c r="H13" s="14"/>
      <c r="K13" s="2"/>
    </row>
    <row r="14" spans="1:11" s="1" customFormat="1" ht="20.25" x14ac:dyDescent="0.3">
      <c r="A14" s="8"/>
      <c r="B14" s="12" t="s">
        <v>52</v>
      </c>
      <c r="C14" s="39">
        <v>5</v>
      </c>
      <c r="D14" s="8" t="s">
        <v>61</v>
      </c>
      <c r="E14" s="8">
        <v>145</v>
      </c>
      <c r="F14" s="10">
        <f>C14*E14</f>
        <v>725</v>
      </c>
      <c r="K14" s="2"/>
    </row>
    <row r="15" spans="1:11" s="1" customFormat="1" ht="20.25" x14ac:dyDescent="0.3">
      <c r="A15" s="8"/>
      <c r="B15" s="12" t="s">
        <v>55</v>
      </c>
      <c r="C15" s="39">
        <v>124</v>
      </c>
      <c r="D15" s="8" t="s">
        <v>62</v>
      </c>
      <c r="E15" s="8">
        <v>10</v>
      </c>
      <c r="F15" s="10">
        <f t="shared" ref="F15:F20" si="0">C15*E15</f>
        <v>1240</v>
      </c>
      <c r="K15" s="2"/>
    </row>
    <row r="16" spans="1:11" s="1" customFormat="1" ht="20.25" x14ac:dyDescent="0.3">
      <c r="A16" s="8"/>
      <c r="B16" s="12" t="s">
        <v>53</v>
      </c>
      <c r="C16" s="39">
        <v>100</v>
      </c>
      <c r="D16" s="8" t="s">
        <v>63</v>
      </c>
      <c r="E16" s="8">
        <v>5</v>
      </c>
      <c r="F16" s="10">
        <f t="shared" si="0"/>
        <v>500</v>
      </c>
      <c r="K16" s="2"/>
    </row>
    <row r="17" spans="1:11" s="1" customFormat="1" ht="20.25" x14ac:dyDescent="0.3">
      <c r="A17" s="8"/>
      <c r="B17" s="12" t="s">
        <v>54</v>
      </c>
      <c r="C17" s="39">
        <v>14</v>
      </c>
      <c r="D17" s="8" t="s">
        <v>62</v>
      </c>
      <c r="E17" s="8">
        <v>15</v>
      </c>
      <c r="F17" s="10">
        <f t="shared" si="0"/>
        <v>210</v>
      </c>
      <c r="K17" s="2"/>
    </row>
    <row r="18" spans="1:11" s="1" customFormat="1" ht="20.25" x14ac:dyDescent="0.3">
      <c r="A18" s="8"/>
      <c r="B18" s="12" t="s">
        <v>57</v>
      </c>
      <c r="C18" s="39">
        <v>2</v>
      </c>
      <c r="D18" s="8" t="s">
        <v>61</v>
      </c>
      <c r="E18" s="8">
        <v>110</v>
      </c>
      <c r="F18" s="10">
        <f t="shared" si="0"/>
        <v>220</v>
      </c>
      <c r="K18" s="2"/>
    </row>
    <row r="19" spans="1:11" s="1" customFormat="1" ht="20.25" x14ac:dyDescent="0.3">
      <c r="A19" s="8"/>
      <c r="B19" s="12" t="s">
        <v>58</v>
      </c>
      <c r="C19" s="39">
        <v>4</v>
      </c>
      <c r="D19" s="8" t="s">
        <v>64</v>
      </c>
      <c r="E19" s="8">
        <v>40</v>
      </c>
      <c r="F19" s="10">
        <f t="shared" si="0"/>
        <v>160</v>
      </c>
      <c r="K19" s="2"/>
    </row>
    <row r="20" spans="1:11" s="1" customFormat="1" ht="20.25" x14ac:dyDescent="0.3">
      <c r="A20" s="8"/>
      <c r="B20" s="12" t="s">
        <v>59</v>
      </c>
      <c r="C20" s="39">
        <v>124</v>
      </c>
      <c r="D20" s="8" t="s">
        <v>65</v>
      </c>
      <c r="E20" s="8">
        <v>15</v>
      </c>
      <c r="F20" s="10">
        <f t="shared" si="0"/>
        <v>1860</v>
      </c>
      <c r="K20" s="2"/>
    </row>
    <row r="21" spans="1:11" s="1" customFormat="1" ht="20.25" x14ac:dyDescent="0.3">
      <c r="A21" s="33" t="s">
        <v>67</v>
      </c>
      <c r="B21" s="34"/>
      <c r="C21" s="34" t="str">
        <f>BAHTTEXT(F21)</f>
        <v>ห้าหมื่นแปดพันห้าร้อยห้าสิบห้าบาทถ้วน</v>
      </c>
      <c r="D21" s="34"/>
      <c r="E21" s="35"/>
      <c r="F21" s="15">
        <f>SUM(F7:F20)</f>
        <v>58555</v>
      </c>
      <c r="G21" s="14"/>
      <c r="K21" s="2"/>
    </row>
    <row r="23" spans="1:11" s="1" customFormat="1" ht="20.25" x14ac:dyDescent="0.3">
      <c r="A23" s="1" t="s">
        <v>35</v>
      </c>
      <c r="C23" s="3"/>
      <c r="D23" s="3"/>
      <c r="E23" s="3"/>
      <c r="F23" s="2"/>
      <c r="G23" s="14"/>
      <c r="H23" s="6"/>
      <c r="I23" s="6"/>
      <c r="J23" s="6"/>
      <c r="K23" s="7"/>
    </row>
  </sheetData>
  <mergeCells count="7">
    <mergeCell ref="A21:B21"/>
    <mergeCell ref="C21:E21"/>
    <mergeCell ref="A1:F1"/>
    <mergeCell ref="A2:F2"/>
    <mergeCell ref="A3:F3"/>
    <mergeCell ref="A4:F4"/>
    <mergeCell ref="A5:B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3" workbookViewId="0">
      <selection activeCell="C13" sqref="C13:E19"/>
    </sheetView>
  </sheetViews>
  <sheetFormatPr defaultRowHeight="14.25" x14ac:dyDescent="0.2"/>
  <cols>
    <col min="1" max="1" width="5" customWidth="1"/>
    <col min="2" max="2" width="34.125" customWidth="1"/>
    <col min="3" max="3" width="9.875" customWidth="1"/>
    <col min="4" max="4" width="9.5" customWidth="1"/>
    <col min="5" max="5" width="10.75" customWidth="1"/>
    <col min="6" max="6" width="12.5" customWidth="1"/>
    <col min="7" max="7" width="11.625" customWidth="1"/>
  </cols>
  <sheetData>
    <row r="1" spans="1:11" ht="20.25" x14ac:dyDescent="0.3">
      <c r="A1" s="36" t="s">
        <v>0</v>
      </c>
      <c r="B1" s="36"/>
      <c r="C1" s="36"/>
      <c r="D1" s="36"/>
      <c r="E1" s="36"/>
      <c r="F1" s="36"/>
    </row>
    <row r="2" spans="1:11" ht="43.5" customHeight="1" x14ac:dyDescent="0.2">
      <c r="A2" s="32" t="s">
        <v>68</v>
      </c>
      <c r="B2" s="32"/>
      <c r="C2" s="32"/>
      <c r="D2" s="32"/>
      <c r="E2" s="32"/>
      <c r="F2" s="32"/>
    </row>
    <row r="3" spans="1:11" ht="20.25" x14ac:dyDescent="0.2">
      <c r="A3" s="32" t="s">
        <v>34</v>
      </c>
      <c r="B3" s="32"/>
      <c r="C3" s="32"/>
      <c r="D3" s="32"/>
      <c r="E3" s="32"/>
      <c r="F3" s="32"/>
    </row>
    <row r="4" spans="1:11" ht="20.25" x14ac:dyDescent="0.3">
      <c r="A4" s="36" t="s">
        <v>1</v>
      </c>
      <c r="B4" s="36"/>
      <c r="C4" s="36"/>
      <c r="D4" s="36"/>
      <c r="E4" s="36"/>
      <c r="F4" s="36"/>
    </row>
    <row r="5" spans="1:11" s="1" customFormat="1" ht="20.25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K5" s="2"/>
    </row>
    <row r="6" spans="1:11" s="1" customFormat="1" ht="20.25" x14ac:dyDescent="0.3">
      <c r="A6" s="8">
        <v>1</v>
      </c>
      <c r="B6" s="9" t="s">
        <v>29</v>
      </c>
      <c r="C6" s="8">
        <v>1</v>
      </c>
      <c r="D6" s="8" t="s">
        <v>8</v>
      </c>
      <c r="E6" s="8">
        <v>100</v>
      </c>
      <c r="F6" s="10">
        <f>C6*E6*145</f>
        <v>14500</v>
      </c>
      <c r="K6" s="2"/>
    </row>
    <row r="7" spans="1:11" s="1" customFormat="1" ht="20.25" x14ac:dyDescent="0.3">
      <c r="A7" s="8">
        <v>2</v>
      </c>
      <c r="B7" s="12" t="s">
        <v>30</v>
      </c>
      <c r="C7" s="8">
        <v>2</v>
      </c>
      <c r="D7" s="8" t="s">
        <v>8</v>
      </c>
      <c r="E7" s="8">
        <v>30</v>
      </c>
      <c r="F7" s="10">
        <f>C7*E7*145</f>
        <v>8700</v>
      </c>
      <c r="K7" s="2"/>
    </row>
    <row r="8" spans="1:11" s="1" customFormat="1" ht="20.25" x14ac:dyDescent="0.3">
      <c r="A8" s="8">
        <v>3</v>
      </c>
      <c r="B8" s="12" t="s">
        <v>9</v>
      </c>
      <c r="C8" s="8"/>
      <c r="D8" s="8"/>
      <c r="E8" s="8"/>
      <c r="F8" s="10">
        <v>21750</v>
      </c>
      <c r="K8" s="2"/>
    </row>
    <row r="9" spans="1:11" s="1" customFormat="1" ht="20.25" x14ac:dyDescent="0.3">
      <c r="A9" s="8">
        <v>4</v>
      </c>
      <c r="B9" s="12" t="s">
        <v>11</v>
      </c>
      <c r="C9" s="8">
        <v>145</v>
      </c>
      <c r="D9" s="8" t="s">
        <v>12</v>
      </c>
      <c r="E9" s="8">
        <v>100</v>
      </c>
      <c r="F9" s="10">
        <f>C9*E9</f>
        <v>14500</v>
      </c>
      <c r="K9" s="2"/>
    </row>
    <row r="10" spans="1:11" s="1" customFormat="1" ht="20.25" x14ac:dyDescent="0.3">
      <c r="A10" s="8">
        <v>5</v>
      </c>
      <c r="B10" s="12" t="s">
        <v>14</v>
      </c>
      <c r="C10" s="8">
        <v>3</v>
      </c>
      <c r="D10" s="8" t="s">
        <v>15</v>
      </c>
      <c r="E10" s="8">
        <v>600</v>
      </c>
      <c r="F10" s="10">
        <f>C10*E10</f>
        <v>1800</v>
      </c>
      <c r="K10" s="2"/>
    </row>
    <row r="11" spans="1:11" s="1" customFormat="1" ht="20.25" x14ac:dyDescent="0.3">
      <c r="A11" s="8">
        <v>6</v>
      </c>
      <c r="B11" s="12" t="s">
        <v>25</v>
      </c>
      <c r="C11" s="8"/>
      <c r="D11" s="8"/>
      <c r="E11" s="8">
        <v>1000</v>
      </c>
      <c r="F11" s="10">
        <v>1000</v>
      </c>
      <c r="G11" s="14"/>
      <c r="K11" s="2"/>
    </row>
    <row r="12" spans="1:11" s="1" customFormat="1" ht="20.25" x14ac:dyDescent="0.3">
      <c r="A12" s="8">
        <v>7</v>
      </c>
      <c r="B12" s="12" t="s">
        <v>17</v>
      </c>
      <c r="C12" s="8"/>
      <c r="D12" s="8"/>
      <c r="E12" s="8"/>
      <c r="F12" s="20"/>
      <c r="K12" s="2"/>
    </row>
    <row r="13" spans="1:11" s="1" customFormat="1" ht="20.25" x14ac:dyDescent="0.3">
      <c r="A13" s="8"/>
      <c r="B13" s="12" t="s">
        <v>52</v>
      </c>
      <c r="C13" s="39">
        <v>5</v>
      </c>
      <c r="D13" s="8" t="s">
        <v>61</v>
      </c>
      <c r="E13" s="8">
        <v>145</v>
      </c>
      <c r="F13" s="29">
        <f>E13*C13</f>
        <v>725</v>
      </c>
      <c r="K13" s="2"/>
    </row>
    <row r="14" spans="1:11" s="1" customFormat="1" ht="20.25" x14ac:dyDescent="0.3">
      <c r="A14" s="8"/>
      <c r="B14" s="12" t="s">
        <v>55</v>
      </c>
      <c r="C14" s="39">
        <v>145</v>
      </c>
      <c r="D14" s="8" t="s">
        <v>62</v>
      </c>
      <c r="E14" s="8">
        <v>10</v>
      </c>
      <c r="F14" s="29">
        <f t="shared" ref="F14:F19" si="0">E14*C14</f>
        <v>1450</v>
      </c>
      <c r="K14" s="2"/>
    </row>
    <row r="15" spans="1:11" s="1" customFormat="1" ht="20.25" x14ac:dyDescent="0.3">
      <c r="A15" s="8"/>
      <c r="B15" s="12" t="s">
        <v>53</v>
      </c>
      <c r="C15" s="39">
        <v>100</v>
      </c>
      <c r="D15" s="8" t="s">
        <v>63</v>
      </c>
      <c r="E15" s="8">
        <v>5</v>
      </c>
      <c r="F15" s="29">
        <f t="shared" si="0"/>
        <v>500</v>
      </c>
      <c r="K15" s="2"/>
    </row>
    <row r="16" spans="1:11" s="1" customFormat="1" ht="20.25" x14ac:dyDescent="0.3">
      <c r="A16" s="8"/>
      <c r="B16" s="12" t="s">
        <v>54</v>
      </c>
      <c r="C16" s="39">
        <v>14</v>
      </c>
      <c r="D16" s="8" t="s">
        <v>62</v>
      </c>
      <c r="E16" s="8">
        <v>15</v>
      </c>
      <c r="F16" s="29">
        <f t="shared" si="0"/>
        <v>210</v>
      </c>
      <c r="K16" s="2"/>
    </row>
    <row r="17" spans="1:11" s="1" customFormat="1" ht="20.25" x14ac:dyDescent="0.3">
      <c r="A17" s="8"/>
      <c r="B17" s="12" t="s">
        <v>57</v>
      </c>
      <c r="C17" s="39">
        <v>2</v>
      </c>
      <c r="D17" s="8" t="s">
        <v>61</v>
      </c>
      <c r="E17" s="8">
        <v>110</v>
      </c>
      <c r="F17" s="29">
        <f t="shared" si="0"/>
        <v>220</v>
      </c>
      <c r="K17" s="2"/>
    </row>
    <row r="18" spans="1:11" s="1" customFormat="1" ht="20.25" x14ac:dyDescent="0.3">
      <c r="A18" s="8"/>
      <c r="B18" s="12" t="s">
        <v>58</v>
      </c>
      <c r="C18" s="39">
        <v>4</v>
      </c>
      <c r="D18" s="8" t="s">
        <v>64</v>
      </c>
      <c r="E18" s="8">
        <v>40</v>
      </c>
      <c r="F18" s="29">
        <f t="shared" si="0"/>
        <v>160</v>
      </c>
      <c r="K18" s="2"/>
    </row>
    <row r="19" spans="1:11" s="1" customFormat="1" ht="20.25" x14ac:dyDescent="0.3">
      <c r="A19" s="8"/>
      <c r="B19" s="12" t="s">
        <v>59</v>
      </c>
      <c r="C19" s="39">
        <v>145</v>
      </c>
      <c r="D19" s="8" t="s">
        <v>65</v>
      </c>
      <c r="E19" s="8">
        <v>15</v>
      </c>
      <c r="F19" s="29">
        <f t="shared" si="0"/>
        <v>2175</v>
      </c>
      <c r="K19" s="2"/>
    </row>
    <row r="20" spans="1:11" s="1" customFormat="1" ht="20.25" x14ac:dyDescent="0.3">
      <c r="A20" s="33" t="s">
        <v>67</v>
      </c>
      <c r="B20" s="34"/>
      <c r="C20" s="34" t="str">
        <f>BAHTTEXT(F20)</f>
        <v>หกหมื่นเจ็ดพันหกร้อยเก้าสิบบาทถ้วน</v>
      </c>
      <c r="D20" s="34"/>
      <c r="E20" s="35"/>
      <c r="F20" s="15">
        <f>SUM(F6:F19)</f>
        <v>67690</v>
      </c>
      <c r="G20" s="14"/>
      <c r="K20" s="2"/>
    </row>
    <row r="22" spans="1:11" s="1" customFormat="1" ht="20.25" x14ac:dyDescent="0.3">
      <c r="A22" s="1" t="s">
        <v>35</v>
      </c>
      <c r="C22" s="3"/>
      <c r="D22" s="3"/>
      <c r="E22" s="3"/>
      <c r="F22" s="2"/>
      <c r="G22" s="14"/>
      <c r="H22" s="6"/>
      <c r="I22" s="6"/>
      <c r="J22" s="6"/>
      <c r="K22" s="7"/>
    </row>
  </sheetData>
  <mergeCells count="6">
    <mergeCell ref="A1:F1"/>
    <mergeCell ref="A2:F2"/>
    <mergeCell ref="A3:F3"/>
    <mergeCell ref="A4:F4"/>
    <mergeCell ref="A20:B20"/>
    <mergeCell ref="C20:E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3" workbookViewId="0">
      <selection activeCell="C13" sqref="C13:E19"/>
    </sheetView>
  </sheetViews>
  <sheetFormatPr defaultRowHeight="14.25" x14ac:dyDescent="0.2"/>
  <cols>
    <col min="1" max="1" width="4.875" customWidth="1"/>
    <col min="2" max="2" width="33.875" customWidth="1"/>
    <col min="3" max="3" width="8.5" customWidth="1"/>
    <col min="4" max="4" width="9.375" customWidth="1"/>
    <col min="5" max="5" width="12" customWidth="1"/>
    <col min="6" max="6" width="13.5" customWidth="1"/>
    <col min="7" max="7" width="13.625" customWidth="1"/>
  </cols>
  <sheetData>
    <row r="1" spans="1:11" ht="20.25" x14ac:dyDescent="0.3">
      <c r="A1" s="36" t="s">
        <v>0</v>
      </c>
      <c r="B1" s="36"/>
      <c r="C1" s="36"/>
      <c r="D1" s="36"/>
      <c r="E1" s="36"/>
      <c r="F1" s="36"/>
    </row>
    <row r="2" spans="1:11" ht="43.5" customHeight="1" x14ac:dyDescent="0.2">
      <c r="A2" s="32" t="s">
        <v>68</v>
      </c>
      <c r="B2" s="32"/>
      <c r="C2" s="32"/>
      <c r="D2" s="32"/>
      <c r="E2" s="32"/>
      <c r="F2" s="32"/>
    </row>
    <row r="3" spans="1:11" ht="20.25" x14ac:dyDescent="0.2">
      <c r="A3" s="32" t="s">
        <v>36</v>
      </c>
      <c r="B3" s="32"/>
      <c r="C3" s="32"/>
      <c r="D3" s="32"/>
      <c r="E3" s="32"/>
      <c r="F3" s="32"/>
    </row>
    <row r="4" spans="1:11" ht="20.25" x14ac:dyDescent="0.3">
      <c r="A4" s="36" t="s">
        <v>1</v>
      </c>
      <c r="B4" s="36"/>
      <c r="C4" s="36"/>
      <c r="D4" s="36"/>
      <c r="E4" s="36"/>
      <c r="F4" s="36"/>
    </row>
    <row r="5" spans="1:11" s="1" customFormat="1" ht="20.25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K5" s="2"/>
    </row>
    <row r="6" spans="1:11" s="1" customFormat="1" ht="20.25" x14ac:dyDescent="0.3">
      <c r="A6" s="8">
        <v>1</v>
      </c>
      <c r="B6" s="9" t="s">
        <v>31</v>
      </c>
      <c r="C6" s="8">
        <v>1</v>
      </c>
      <c r="D6" s="8" t="s">
        <v>8</v>
      </c>
      <c r="E6" s="8">
        <v>100</v>
      </c>
      <c r="F6" s="10">
        <f>C6*E6*113</f>
        <v>11300</v>
      </c>
      <c r="K6" s="2"/>
    </row>
    <row r="7" spans="1:11" s="1" customFormat="1" ht="20.25" x14ac:dyDescent="0.3">
      <c r="A7" s="8">
        <v>2</v>
      </c>
      <c r="B7" s="12" t="s">
        <v>32</v>
      </c>
      <c r="C7" s="8">
        <v>2</v>
      </c>
      <c r="D7" s="8" t="s">
        <v>8</v>
      </c>
      <c r="E7" s="8">
        <v>30</v>
      </c>
      <c r="F7" s="10">
        <f>C7*E7*113</f>
        <v>6780</v>
      </c>
      <c r="K7" s="2"/>
    </row>
    <row r="8" spans="1:11" s="1" customFormat="1" ht="20.25" x14ac:dyDescent="0.3">
      <c r="A8" s="8">
        <v>3</v>
      </c>
      <c r="B8" s="12" t="s">
        <v>9</v>
      </c>
      <c r="C8" s="8"/>
      <c r="D8" s="8"/>
      <c r="E8" s="8"/>
      <c r="F8" s="10">
        <v>16950</v>
      </c>
      <c r="K8" s="2"/>
    </row>
    <row r="9" spans="1:11" s="1" customFormat="1" ht="20.25" x14ac:dyDescent="0.3">
      <c r="A9" s="8">
        <v>4</v>
      </c>
      <c r="B9" s="12" t="s">
        <v>11</v>
      </c>
      <c r="C9" s="8">
        <v>113</v>
      </c>
      <c r="D9" s="8" t="s">
        <v>12</v>
      </c>
      <c r="E9" s="8">
        <v>100</v>
      </c>
      <c r="F9" s="10">
        <f>C9*E9</f>
        <v>11300</v>
      </c>
      <c r="K9" s="2"/>
    </row>
    <row r="10" spans="1:11" s="1" customFormat="1" ht="20.25" x14ac:dyDescent="0.3">
      <c r="A10" s="8">
        <v>5</v>
      </c>
      <c r="B10" s="12" t="s">
        <v>14</v>
      </c>
      <c r="C10" s="8">
        <v>3</v>
      </c>
      <c r="D10" s="8" t="s">
        <v>15</v>
      </c>
      <c r="E10" s="8">
        <v>600</v>
      </c>
      <c r="F10" s="10">
        <f>C10*E10</f>
        <v>1800</v>
      </c>
      <c r="K10" s="2"/>
    </row>
    <row r="11" spans="1:11" s="1" customFormat="1" ht="20.25" x14ac:dyDescent="0.3">
      <c r="A11" s="8">
        <v>6</v>
      </c>
      <c r="B11" s="12" t="s">
        <v>25</v>
      </c>
      <c r="C11" s="8"/>
      <c r="D11" s="8"/>
      <c r="E11" s="8">
        <v>1000</v>
      </c>
      <c r="F11" s="10">
        <v>1000</v>
      </c>
      <c r="G11" s="14"/>
      <c r="K11" s="2"/>
    </row>
    <row r="12" spans="1:11" s="1" customFormat="1" ht="20.25" x14ac:dyDescent="0.3">
      <c r="A12" s="8">
        <v>7</v>
      </c>
      <c r="B12" s="12" t="s">
        <v>17</v>
      </c>
      <c r="C12" s="8"/>
      <c r="D12" s="8"/>
      <c r="E12" s="8"/>
      <c r="F12" s="20"/>
      <c r="K12" s="2"/>
    </row>
    <row r="13" spans="1:11" s="1" customFormat="1" ht="20.25" x14ac:dyDescent="0.3">
      <c r="A13" s="8"/>
      <c r="B13" s="12" t="s">
        <v>52</v>
      </c>
      <c r="C13" s="39">
        <v>5</v>
      </c>
      <c r="D13" s="8" t="s">
        <v>61</v>
      </c>
      <c r="E13" s="8">
        <v>145</v>
      </c>
      <c r="F13" s="29">
        <f>E13*C13</f>
        <v>725</v>
      </c>
      <c r="K13" s="2"/>
    </row>
    <row r="14" spans="1:11" s="1" customFormat="1" ht="20.25" x14ac:dyDescent="0.3">
      <c r="A14" s="8"/>
      <c r="B14" s="12" t="s">
        <v>55</v>
      </c>
      <c r="C14" s="39">
        <v>113</v>
      </c>
      <c r="D14" s="8" t="s">
        <v>62</v>
      </c>
      <c r="E14" s="8">
        <v>10</v>
      </c>
      <c r="F14" s="29">
        <f t="shared" ref="F14:F19" si="0">E14*C14</f>
        <v>1130</v>
      </c>
      <c r="K14" s="2"/>
    </row>
    <row r="15" spans="1:11" s="1" customFormat="1" ht="20.25" x14ac:dyDescent="0.3">
      <c r="A15" s="8"/>
      <c r="B15" s="12" t="s">
        <v>53</v>
      </c>
      <c r="C15" s="39">
        <v>80</v>
      </c>
      <c r="D15" s="8" t="s">
        <v>63</v>
      </c>
      <c r="E15" s="8">
        <v>5</v>
      </c>
      <c r="F15" s="29">
        <f t="shared" si="0"/>
        <v>400</v>
      </c>
      <c r="K15" s="2"/>
    </row>
    <row r="16" spans="1:11" s="1" customFormat="1" ht="20.25" x14ac:dyDescent="0.3">
      <c r="A16" s="8"/>
      <c r="B16" s="12" t="s">
        <v>54</v>
      </c>
      <c r="C16" s="39">
        <v>14</v>
      </c>
      <c r="D16" s="8" t="s">
        <v>62</v>
      </c>
      <c r="E16" s="8">
        <v>15</v>
      </c>
      <c r="F16" s="29">
        <f t="shared" si="0"/>
        <v>210</v>
      </c>
      <c r="K16" s="2"/>
    </row>
    <row r="17" spans="1:11" s="1" customFormat="1" ht="20.25" x14ac:dyDescent="0.3">
      <c r="A17" s="8"/>
      <c r="B17" s="12" t="s">
        <v>57</v>
      </c>
      <c r="C17" s="39">
        <v>2</v>
      </c>
      <c r="D17" s="8" t="s">
        <v>61</v>
      </c>
      <c r="E17" s="8">
        <v>110</v>
      </c>
      <c r="F17" s="29">
        <f t="shared" si="0"/>
        <v>220</v>
      </c>
      <c r="K17" s="2"/>
    </row>
    <row r="18" spans="1:11" s="1" customFormat="1" ht="20.25" x14ac:dyDescent="0.3">
      <c r="A18" s="8"/>
      <c r="B18" s="12" t="s">
        <v>58</v>
      </c>
      <c r="C18" s="39">
        <v>4</v>
      </c>
      <c r="D18" s="8" t="s">
        <v>64</v>
      </c>
      <c r="E18" s="8">
        <v>40</v>
      </c>
      <c r="F18" s="29">
        <f t="shared" si="0"/>
        <v>160</v>
      </c>
      <c r="K18" s="2"/>
    </row>
    <row r="19" spans="1:11" s="1" customFormat="1" ht="20.25" x14ac:dyDescent="0.3">
      <c r="A19" s="8"/>
      <c r="B19" s="12" t="s">
        <v>59</v>
      </c>
      <c r="C19" s="39">
        <v>113</v>
      </c>
      <c r="D19" s="8" t="s">
        <v>65</v>
      </c>
      <c r="E19" s="8">
        <v>15</v>
      </c>
      <c r="F19" s="29">
        <f t="shared" si="0"/>
        <v>1695</v>
      </c>
      <c r="K19" s="2"/>
    </row>
    <row r="20" spans="1:11" s="1" customFormat="1" ht="20.25" x14ac:dyDescent="0.3">
      <c r="A20" s="33" t="s">
        <v>67</v>
      </c>
      <c r="B20" s="34"/>
      <c r="C20" s="34" t="str">
        <f>BAHTTEXT(F20)</f>
        <v>ห้าหมื่นสามพันหกร้อยเจ็ดสิบบาทถ้วน</v>
      </c>
      <c r="D20" s="34"/>
      <c r="E20" s="35"/>
      <c r="F20" s="15">
        <f>SUM(F6:F19)</f>
        <v>53670</v>
      </c>
      <c r="G20" s="14"/>
      <c r="K20" s="2"/>
    </row>
    <row r="22" spans="1:11" s="1" customFormat="1" ht="20.25" x14ac:dyDescent="0.3">
      <c r="A22" s="1" t="s">
        <v>35</v>
      </c>
      <c r="C22" s="3"/>
      <c r="D22" s="3"/>
      <c r="E22" s="3"/>
      <c r="F22" s="2"/>
      <c r="G22" s="14"/>
      <c r="H22" s="6"/>
      <c r="I22" s="6"/>
      <c r="J22" s="6"/>
      <c r="K22" s="7"/>
    </row>
  </sheetData>
  <mergeCells count="6">
    <mergeCell ref="A1:F1"/>
    <mergeCell ref="A2:F2"/>
    <mergeCell ref="A3:F3"/>
    <mergeCell ref="A4:F4"/>
    <mergeCell ref="A20:B20"/>
    <mergeCell ref="C20:E2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3" workbookViewId="0">
      <selection activeCell="C13" sqref="C13:E19"/>
    </sheetView>
  </sheetViews>
  <sheetFormatPr defaultRowHeight="14.25" x14ac:dyDescent="0.2"/>
  <cols>
    <col min="1" max="1" width="4.875" customWidth="1"/>
    <col min="2" max="2" width="33.875" customWidth="1"/>
    <col min="3" max="3" width="8.5" customWidth="1"/>
    <col min="4" max="4" width="9.375" customWidth="1"/>
    <col min="5" max="5" width="12" customWidth="1"/>
    <col min="6" max="6" width="13.5" customWidth="1"/>
    <col min="7" max="7" width="13.625" customWidth="1"/>
  </cols>
  <sheetData>
    <row r="1" spans="1:11" ht="20.25" x14ac:dyDescent="0.3">
      <c r="A1" s="36" t="s">
        <v>0</v>
      </c>
      <c r="B1" s="36"/>
      <c r="C1" s="36"/>
      <c r="D1" s="36"/>
      <c r="E1" s="36"/>
      <c r="F1" s="36"/>
    </row>
    <row r="2" spans="1:11" ht="43.5" customHeight="1" x14ac:dyDescent="0.2">
      <c r="A2" s="32" t="s">
        <v>68</v>
      </c>
      <c r="B2" s="32"/>
      <c r="C2" s="32"/>
      <c r="D2" s="32"/>
      <c r="E2" s="32"/>
      <c r="F2" s="32"/>
    </row>
    <row r="3" spans="1:11" ht="20.25" x14ac:dyDescent="0.2">
      <c r="A3" s="32" t="s">
        <v>39</v>
      </c>
      <c r="B3" s="32"/>
      <c r="C3" s="32"/>
      <c r="D3" s="32"/>
      <c r="E3" s="32"/>
      <c r="F3" s="32"/>
    </row>
    <row r="4" spans="1:11" ht="20.25" x14ac:dyDescent="0.3">
      <c r="A4" s="36" t="s">
        <v>1</v>
      </c>
      <c r="B4" s="36"/>
      <c r="C4" s="36"/>
      <c r="D4" s="36"/>
      <c r="E4" s="36"/>
      <c r="F4" s="36"/>
    </row>
    <row r="5" spans="1:11" s="1" customFormat="1" ht="20.25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K5" s="2"/>
    </row>
    <row r="6" spans="1:11" s="1" customFormat="1" ht="20.25" x14ac:dyDescent="0.3">
      <c r="A6" s="8">
        <v>1</v>
      </c>
      <c r="B6" s="9" t="s">
        <v>37</v>
      </c>
      <c r="C6" s="8">
        <v>1</v>
      </c>
      <c r="D6" s="8" t="s">
        <v>8</v>
      </c>
      <c r="E6" s="8">
        <v>100</v>
      </c>
      <c r="F6" s="10">
        <f>C6*E6*129</f>
        <v>12900</v>
      </c>
      <c r="K6" s="2"/>
    </row>
    <row r="7" spans="1:11" s="1" customFormat="1" ht="20.25" x14ac:dyDescent="0.3">
      <c r="A7" s="8">
        <v>2</v>
      </c>
      <c r="B7" s="12" t="s">
        <v>38</v>
      </c>
      <c r="C7" s="8">
        <v>2</v>
      </c>
      <c r="D7" s="8" t="s">
        <v>8</v>
      </c>
      <c r="E7" s="8">
        <v>30</v>
      </c>
      <c r="F7" s="10">
        <f>C7*E7*129</f>
        <v>7740</v>
      </c>
      <c r="K7" s="2"/>
    </row>
    <row r="8" spans="1:11" s="1" customFormat="1" ht="20.25" x14ac:dyDescent="0.3">
      <c r="A8" s="8">
        <v>3</v>
      </c>
      <c r="B8" s="12" t="s">
        <v>9</v>
      </c>
      <c r="C8" s="8"/>
      <c r="D8" s="8"/>
      <c r="E8" s="8"/>
      <c r="F8" s="10">
        <f>129*150</f>
        <v>19350</v>
      </c>
      <c r="K8" s="2"/>
    </row>
    <row r="9" spans="1:11" s="1" customFormat="1" ht="20.25" x14ac:dyDescent="0.3">
      <c r="A9" s="8">
        <v>4</v>
      </c>
      <c r="B9" s="12" t="s">
        <v>11</v>
      </c>
      <c r="C9" s="8">
        <v>129</v>
      </c>
      <c r="D9" s="8" t="s">
        <v>12</v>
      </c>
      <c r="E9" s="8">
        <v>100</v>
      </c>
      <c r="F9" s="10">
        <f>C9*E9</f>
        <v>12900</v>
      </c>
      <c r="K9" s="2"/>
    </row>
    <row r="10" spans="1:11" s="1" customFormat="1" ht="20.25" x14ac:dyDescent="0.3">
      <c r="A10" s="8">
        <v>5</v>
      </c>
      <c r="B10" s="12" t="s">
        <v>14</v>
      </c>
      <c r="C10" s="8">
        <v>3</v>
      </c>
      <c r="D10" s="8" t="s">
        <v>15</v>
      </c>
      <c r="E10" s="8">
        <v>600</v>
      </c>
      <c r="F10" s="10">
        <f>C10*E10</f>
        <v>1800</v>
      </c>
      <c r="K10" s="2"/>
    </row>
    <row r="11" spans="1:11" s="1" customFormat="1" ht="20.25" x14ac:dyDescent="0.3">
      <c r="A11" s="8">
        <v>6</v>
      </c>
      <c r="B11" s="12" t="s">
        <v>25</v>
      </c>
      <c r="C11" s="8"/>
      <c r="D11" s="8"/>
      <c r="E11" s="8">
        <v>1000</v>
      </c>
      <c r="F11" s="10">
        <v>1000</v>
      </c>
      <c r="G11" s="14"/>
      <c r="K11" s="2"/>
    </row>
    <row r="12" spans="1:11" s="1" customFormat="1" ht="20.25" x14ac:dyDescent="0.3">
      <c r="A12" s="8">
        <v>7</v>
      </c>
      <c r="B12" s="12" t="s">
        <v>17</v>
      </c>
      <c r="C12" s="8"/>
      <c r="D12" s="8"/>
      <c r="E12" s="8"/>
      <c r="F12" s="20"/>
      <c r="K12" s="2"/>
    </row>
    <row r="13" spans="1:11" s="1" customFormat="1" ht="20.25" x14ac:dyDescent="0.3">
      <c r="A13" s="8"/>
      <c r="B13" s="12" t="s">
        <v>52</v>
      </c>
      <c r="C13" s="39">
        <v>5</v>
      </c>
      <c r="D13" s="8" t="s">
        <v>61</v>
      </c>
      <c r="E13" s="8">
        <v>145</v>
      </c>
      <c r="F13" s="29">
        <f>C13*E13</f>
        <v>725</v>
      </c>
      <c r="K13" s="2"/>
    </row>
    <row r="14" spans="1:11" s="1" customFormat="1" ht="20.25" x14ac:dyDescent="0.3">
      <c r="A14" s="8"/>
      <c r="B14" s="12" t="s">
        <v>55</v>
      </c>
      <c r="C14" s="39">
        <v>129</v>
      </c>
      <c r="D14" s="8" t="s">
        <v>62</v>
      </c>
      <c r="E14" s="8">
        <v>10</v>
      </c>
      <c r="F14" s="29">
        <f t="shared" ref="F14:F19" si="0">C14*E14</f>
        <v>1290</v>
      </c>
      <c r="K14" s="2"/>
    </row>
    <row r="15" spans="1:11" s="1" customFormat="1" ht="20.25" x14ac:dyDescent="0.3">
      <c r="A15" s="8"/>
      <c r="B15" s="12" t="s">
        <v>53</v>
      </c>
      <c r="C15" s="39">
        <v>80</v>
      </c>
      <c r="D15" s="8" t="s">
        <v>63</v>
      </c>
      <c r="E15" s="8">
        <v>5</v>
      </c>
      <c r="F15" s="29">
        <f t="shared" si="0"/>
        <v>400</v>
      </c>
      <c r="K15" s="2"/>
    </row>
    <row r="16" spans="1:11" s="1" customFormat="1" ht="20.25" x14ac:dyDescent="0.3">
      <c r="A16" s="8"/>
      <c r="B16" s="12" t="s">
        <v>54</v>
      </c>
      <c r="C16" s="39">
        <v>12</v>
      </c>
      <c r="D16" s="8" t="s">
        <v>62</v>
      </c>
      <c r="E16" s="8">
        <v>15</v>
      </c>
      <c r="F16" s="29">
        <f t="shared" si="0"/>
        <v>180</v>
      </c>
      <c r="K16" s="2"/>
    </row>
    <row r="17" spans="1:11" s="1" customFormat="1" ht="20.25" x14ac:dyDescent="0.3">
      <c r="A17" s="8"/>
      <c r="B17" s="12" t="s">
        <v>57</v>
      </c>
      <c r="C17" s="39">
        <v>2</v>
      </c>
      <c r="D17" s="8" t="s">
        <v>61</v>
      </c>
      <c r="E17" s="8">
        <v>110</v>
      </c>
      <c r="F17" s="29">
        <f t="shared" si="0"/>
        <v>220</v>
      </c>
      <c r="K17" s="2"/>
    </row>
    <row r="18" spans="1:11" s="1" customFormat="1" ht="20.25" x14ac:dyDescent="0.3">
      <c r="A18" s="8"/>
      <c r="B18" s="12" t="s">
        <v>58</v>
      </c>
      <c r="C18" s="39">
        <v>4</v>
      </c>
      <c r="D18" s="8" t="s">
        <v>64</v>
      </c>
      <c r="E18" s="8">
        <v>40</v>
      </c>
      <c r="F18" s="29">
        <f t="shared" si="0"/>
        <v>160</v>
      </c>
      <c r="K18" s="2"/>
    </row>
    <row r="19" spans="1:11" s="1" customFormat="1" ht="20.25" x14ac:dyDescent="0.3">
      <c r="A19" s="8"/>
      <c r="B19" s="12" t="s">
        <v>59</v>
      </c>
      <c r="C19" s="39">
        <v>129</v>
      </c>
      <c r="D19" s="8" t="s">
        <v>65</v>
      </c>
      <c r="E19" s="8">
        <v>15</v>
      </c>
      <c r="F19" s="29">
        <f t="shared" si="0"/>
        <v>1935</v>
      </c>
      <c r="G19" s="2"/>
      <c r="K19" s="2"/>
    </row>
    <row r="20" spans="1:11" s="1" customFormat="1" ht="20.25" x14ac:dyDescent="0.3">
      <c r="A20" s="33" t="s">
        <v>67</v>
      </c>
      <c r="B20" s="34"/>
      <c r="C20" s="34" t="str">
        <f>BAHTTEXT(F20)</f>
        <v>หกหมื่นหกร้อยบาทถ้วน</v>
      </c>
      <c r="D20" s="34"/>
      <c r="E20" s="35"/>
      <c r="F20" s="31">
        <f>SUM(F6:F19)</f>
        <v>60600</v>
      </c>
      <c r="G20" s="14"/>
      <c r="K20" s="2"/>
    </row>
    <row r="22" spans="1:11" s="1" customFormat="1" ht="20.25" x14ac:dyDescent="0.3">
      <c r="A22" s="1" t="s">
        <v>35</v>
      </c>
      <c r="C22" s="3"/>
      <c r="D22" s="3"/>
      <c r="E22" s="3"/>
      <c r="F22" s="2"/>
      <c r="G22" s="14"/>
      <c r="H22" s="6"/>
      <c r="I22" s="6"/>
      <c r="J22" s="6"/>
      <c r="K22" s="7"/>
    </row>
  </sheetData>
  <mergeCells count="6">
    <mergeCell ref="A1:F1"/>
    <mergeCell ref="A2:F2"/>
    <mergeCell ref="A3:F3"/>
    <mergeCell ref="A4:F4"/>
    <mergeCell ref="A20:B20"/>
    <mergeCell ref="C20:E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3" workbookViewId="0">
      <selection activeCell="C13" sqref="C13:E19"/>
    </sheetView>
  </sheetViews>
  <sheetFormatPr defaultRowHeight="14.25" x14ac:dyDescent="0.2"/>
  <cols>
    <col min="1" max="1" width="4.875" customWidth="1"/>
    <col min="2" max="2" width="33.875" customWidth="1"/>
    <col min="3" max="3" width="8.5" customWidth="1"/>
    <col min="4" max="4" width="9.375" customWidth="1"/>
    <col min="5" max="5" width="12" customWidth="1"/>
    <col min="6" max="6" width="13.5" customWidth="1"/>
    <col min="7" max="7" width="13.625" customWidth="1"/>
  </cols>
  <sheetData>
    <row r="1" spans="1:11" ht="20.25" x14ac:dyDescent="0.3">
      <c r="A1" s="36" t="s">
        <v>0</v>
      </c>
      <c r="B1" s="36"/>
      <c r="C1" s="36"/>
      <c r="D1" s="36"/>
      <c r="E1" s="36"/>
      <c r="F1" s="36"/>
    </row>
    <row r="2" spans="1:11" ht="43.5" customHeight="1" x14ac:dyDescent="0.2">
      <c r="A2" s="32" t="s">
        <v>68</v>
      </c>
      <c r="B2" s="32"/>
      <c r="C2" s="32"/>
      <c r="D2" s="32"/>
      <c r="E2" s="32"/>
      <c r="F2" s="32"/>
    </row>
    <row r="3" spans="1:11" ht="20.25" x14ac:dyDescent="0.2">
      <c r="A3" s="32" t="s">
        <v>41</v>
      </c>
      <c r="B3" s="32"/>
      <c r="C3" s="32"/>
      <c r="D3" s="32"/>
      <c r="E3" s="32"/>
      <c r="F3" s="32"/>
    </row>
    <row r="4" spans="1:11" ht="20.25" x14ac:dyDescent="0.3">
      <c r="A4" s="36" t="s">
        <v>1</v>
      </c>
      <c r="B4" s="36"/>
      <c r="C4" s="36"/>
      <c r="D4" s="36"/>
      <c r="E4" s="36"/>
      <c r="F4" s="36"/>
    </row>
    <row r="5" spans="1:11" s="1" customFormat="1" ht="20.25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K5" s="2"/>
    </row>
    <row r="6" spans="1:11" s="1" customFormat="1" ht="20.25" x14ac:dyDescent="0.3">
      <c r="A6" s="8">
        <v>1</v>
      </c>
      <c r="B6" s="9" t="s">
        <v>42</v>
      </c>
      <c r="C6" s="8">
        <v>1</v>
      </c>
      <c r="D6" s="8" t="s">
        <v>8</v>
      </c>
      <c r="E6" s="8">
        <v>100</v>
      </c>
      <c r="F6" s="10">
        <f>C6*E6*57</f>
        <v>5700</v>
      </c>
      <c r="K6" s="2"/>
    </row>
    <row r="7" spans="1:11" s="1" customFormat="1" ht="20.25" x14ac:dyDescent="0.3">
      <c r="A7" s="8">
        <v>2</v>
      </c>
      <c r="B7" s="12" t="s">
        <v>43</v>
      </c>
      <c r="C7" s="8">
        <v>2</v>
      </c>
      <c r="D7" s="8" t="s">
        <v>8</v>
      </c>
      <c r="E7" s="8">
        <v>30</v>
      </c>
      <c r="F7" s="10">
        <f>C7*E7*57</f>
        <v>3420</v>
      </c>
      <c r="K7" s="2"/>
    </row>
    <row r="8" spans="1:11" s="1" customFormat="1" ht="20.25" x14ac:dyDescent="0.3">
      <c r="A8" s="8">
        <v>3</v>
      </c>
      <c r="B8" s="12" t="s">
        <v>9</v>
      </c>
      <c r="C8" s="8"/>
      <c r="D8" s="8"/>
      <c r="E8" s="8"/>
      <c r="F8" s="10">
        <f>150*57</f>
        <v>8550</v>
      </c>
      <c r="K8" s="2"/>
    </row>
    <row r="9" spans="1:11" s="1" customFormat="1" ht="20.25" x14ac:dyDescent="0.3">
      <c r="A9" s="8">
        <v>4</v>
      </c>
      <c r="B9" s="12" t="s">
        <v>11</v>
      </c>
      <c r="C9" s="8">
        <v>57</v>
      </c>
      <c r="D9" s="8" t="s">
        <v>12</v>
      </c>
      <c r="E9" s="8">
        <v>100</v>
      </c>
      <c r="F9" s="10">
        <f>C9*E9</f>
        <v>5700</v>
      </c>
      <c r="K9" s="2"/>
    </row>
    <row r="10" spans="1:11" s="1" customFormat="1" ht="20.25" x14ac:dyDescent="0.3">
      <c r="A10" s="8">
        <v>5</v>
      </c>
      <c r="B10" s="12" t="s">
        <v>14</v>
      </c>
      <c r="C10" s="8">
        <v>3</v>
      </c>
      <c r="D10" s="8" t="s">
        <v>15</v>
      </c>
      <c r="E10" s="8">
        <v>600</v>
      </c>
      <c r="F10" s="10">
        <f>C10*E10</f>
        <v>1800</v>
      </c>
      <c r="K10" s="2"/>
    </row>
    <row r="11" spans="1:11" s="1" customFormat="1" ht="20.25" x14ac:dyDescent="0.3">
      <c r="A11" s="8">
        <v>6</v>
      </c>
      <c r="B11" s="12" t="s">
        <v>25</v>
      </c>
      <c r="C11" s="8"/>
      <c r="D11" s="8"/>
      <c r="E11" s="8">
        <v>1000</v>
      </c>
      <c r="F11" s="10">
        <v>1000</v>
      </c>
      <c r="G11" s="14"/>
      <c r="K11" s="2"/>
    </row>
    <row r="12" spans="1:11" s="1" customFormat="1" ht="20.25" x14ac:dyDescent="0.3">
      <c r="A12" s="8">
        <v>7</v>
      </c>
      <c r="B12" s="12" t="s">
        <v>17</v>
      </c>
      <c r="C12" s="8"/>
      <c r="D12" s="8"/>
      <c r="E12" s="8"/>
      <c r="F12" s="20"/>
      <c r="K12" s="2"/>
    </row>
    <row r="13" spans="1:11" s="1" customFormat="1" ht="20.25" x14ac:dyDescent="0.3">
      <c r="A13" s="8"/>
      <c r="B13" s="12" t="s">
        <v>52</v>
      </c>
      <c r="C13" s="39">
        <v>4</v>
      </c>
      <c r="D13" s="8" t="s">
        <v>61</v>
      </c>
      <c r="E13" s="8">
        <v>145</v>
      </c>
      <c r="F13" s="29">
        <f>C13*E13</f>
        <v>580</v>
      </c>
      <c r="K13" s="2"/>
    </row>
    <row r="14" spans="1:11" s="1" customFormat="1" ht="20.25" x14ac:dyDescent="0.3">
      <c r="A14" s="8"/>
      <c r="B14" s="12" t="s">
        <v>55</v>
      </c>
      <c r="C14" s="39">
        <v>57</v>
      </c>
      <c r="D14" s="8" t="s">
        <v>62</v>
      </c>
      <c r="E14" s="8">
        <v>10</v>
      </c>
      <c r="F14" s="29">
        <f t="shared" ref="F14:F19" si="0">C14*E14</f>
        <v>570</v>
      </c>
      <c r="K14" s="2"/>
    </row>
    <row r="15" spans="1:11" s="1" customFormat="1" ht="20.25" x14ac:dyDescent="0.3">
      <c r="A15" s="8"/>
      <c r="B15" s="12" t="s">
        <v>53</v>
      </c>
      <c r="C15" s="39">
        <v>60</v>
      </c>
      <c r="D15" s="8" t="s">
        <v>63</v>
      </c>
      <c r="E15" s="8">
        <v>5</v>
      </c>
      <c r="F15" s="29">
        <f t="shared" si="0"/>
        <v>300</v>
      </c>
      <c r="K15" s="2"/>
    </row>
    <row r="16" spans="1:11" s="1" customFormat="1" ht="20.25" x14ac:dyDescent="0.3">
      <c r="A16" s="8"/>
      <c r="B16" s="12" t="s">
        <v>54</v>
      </c>
      <c r="C16" s="39">
        <v>10</v>
      </c>
      <c r="D16" s="8" t="s">
        <v>62</v>
      </c>
      <c r="E16" s="8">
        <v>15</v>
      </c>
      <c r="F16" s="29">
        <f t="shared" si="0"/>
        <v>150</v>
      </c>
      <c r="K16" s="2"/>
    </row>
    <row r="17" spans="1:11" s="1" customFormat="1" ht="20.25" x14ac:dyDescent="0.3">
      <c r="A17" s="8"/>
      <c r="B17" s="12" t="s">
        <v>57</v>
      </c>
      <c r="C17" s="39">
        <v>2</v>
      </c>
      <c r="D17" s="8" t="s">
        <v>61</v>
      </c>
      <c r="E17" s="8">
        <v>110</v>
      </c>
      <c r="F17" s="29">
        <f t="shared" si="0"/>
        <v>220</v>
      </c>
      <c r="K17" s="2"/>
    </row>
    <row r="18" spans="1:11" s="1" customFormat="1" ht="20.25" x14ac:dyDescent="0.3">
      <c r="A18" s="8"/>
      <c r="B18" s="12" t="s">
        <v>58</v>
      </c>
      <c r="C18" s="39">
        <v>4</v>
      </c>
      <c r="D18" s="8" t="s">
        <v>64</v>
      </c>
      <c r="E18" s="8">
        <v>40</v>
      </c>
      <c r="F18" s="29">
        <f t="shared" si="0"/>
        <v>160</v>
      </c>
      <c r="K18" s="2"/>
    </row>
    <row r="19" spans="1:11" s="1" customFormat="1" ht="20.25" x14ac:dyDescent="0.3">
      <c r="A19" s="8"/>
      <c r="B19" s="12" t="s">
        <v>59</v>
      </c>
      <c r="C19" s="39">
        <v>57</v>
      </c>
      <c r="D19" s="8" t="s">
        <v>65</v>
      </c>
      <c r="E19" s="8">
        <v>15</v>
      </c>
      <c r="F19" s="29">
        <f t="shared" si="0"/>
        <v>855</v>
      </c>
      <c r="G19" s="2"/>
      <c r="K19" s="2"/>
    </row>
    <row r="20" spans="1:11" s="1" customFormat="1" ht="20.25" x14ac:dyDescent="0.3">
      <c r="A20" s="33" t="s">
        <v>67</v>
      </c>
      <c r="B20" s="34"/>
      <c r="C20" s="34" t="str">
        <f>BAHTTEXT(F20)</f>
        <v>สองหมื่นเก้าพันห้าบาทถ้วน</v>
      </c>
      <c r="D20" s="34"/>
      <c r="E20" s="35"/>
      <c r="F20" s="15">
        <f>SUM(F6:F19)</f>
        <v>29005</v>
      </c>
      <c r="G20" s="14"/>
      <c r="K20" s="2"/>
    </row>
    <row r="22" spans="1:11" s="1" customFormat="1" ht="20.25" x14ac:dyDescent="0.3">
      <c r="A22" s="1" t="s">
        <v>35</v>
      </c>
      <c r="C22" s="3"/>
      <c r="D22" s="3"/>
      <c r="E22" s="3"/>
      <c r="F22" s="2"/>
      <c r="G22" s="14"/>
      <c r="H22" s="6"/>
      <c r="I22" s="6"/>
      <c r="J22" s="6"/>
      <c r="K22" s="7"/>
    </row>
  </sheetData>
  <mergeCells count="6">
    <mergeCell ref="A1:F1"/>
    <mergeCell ref="A2:F2"/>
    <mergeCell ref="A3:F3"/>
    <mergeCell ref="A4:F4"/>
    <mergeCell ref="A20:B20"/>
    <mergeCell ref="C20:E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9" workbookViewId="0">
      <selection activeCell="C13" sqref="C13:E19"/>
    </sheetView>
  </sheetViews>
  <sheetFormatPr defaultRowHeight="14.25" x14ac:dyDescent="0.2"/>
  <cols>
    <col min="1" max="1" width="4.875" customWidth="1"/>
    <col min="2" max="2" width="33.875" customWidth="1"/>
    <col min="3" max="3" width="8.5" customWidth="1"/>
    <col min="4" max="4" width="9.375" customWidth="1"/>
    <col min="5" max="5" width="12" customWidth="1"/>
    <col min="6" max="6" width="13.5" customWidth="1"/>
    <col min="7" max="7" width="13.625" customWidth="1"/>
  </cols>
  <sheetData>
    <row r="1" spans="1:11" ht="20.25" x14ac:dyDescent="0.3">
      <c r="A1" s="36" t="s">
        <v>0</v>
      </c>
      <c r="B1" s="36"/>
      <c r="C1" s="36"/>
      <c r="D1" s="36"/>
      <c r="E1" s="36"/>
      <c r="F1" s="36"/>
    </row>
    <row r="2" spans="1:11" ht="43.5" customHeight="1" x14ac:dyDescent="0.2">
      <c r="A2" s="32" t="s">
        <v>68</v>
      </c>
      <c r="B2" s="32"/>
      <c r="C2" s="32"/>
      <c r="D2" s="32"/>
      <c r="E2" s="32"/>
      <c r="F2" s="32"/>
    </row>
    <row r="3" spans="1:11" ht="20.25" x14ac:dyDescent="0.2">
      <c r="A3" s="32" t="s">
        <v>40</v>
      </c>
      <c r="B3" s="32"/>
      <c r="C3" s="32"/>
      <c r="D3" s="32"/>
      <c r="E3" s="32"/>
      <c r="F3" s="32"/>
    </row>
    <row r="4" spans="1:11" ht="20.25" x14ac:dyDescent="0.3">
      <c r="A4" s="36" t="s">
        <v>1</v>
      </c>
      <c r="B4" s="36"/>
      <c r="C4" s="36"/>
      <c r="D4" s="36"/>
      <c r="E4" s="36"/>
      <c r="F4" s="36"/>
    </row>
    <row r="5" spans="1:11" s="1" customFormat="1" ht="20.25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K5" s="2"/>
    </row>
    <row r="6" spans="1:11" s="1" customFormat="1" ht="20.25" x14ac:dyDescent="0.3">
      <c r="A6" s="8">
        <v>1</v>
      </c>
      <c r="B6" s="9" t="s">
        <v>44</v>
      </c>
      <c r="C6" s="8">
        <v>1</v>
      </c>
      <c r="D6" s="8" t="s">
        <v>8</v>
      </c>
      <c r="E6" s="8">
        <v>100</v>
      </c>
      <c r="F6" s="10">
        <f>C6*E6*54</f>
        <v>5400</v>
      </c>
      <c r="K6" s="2"/>
    </row>
    <row r="7" spans="1:11" s="1" customFormat="1" ht="20.25" x14ac:dyDescent="0.3">
      <c r="A7" s="8">
        <v>2</v>
      </c>
      <c r="B7" s="12" t="s">
        <v>45</v>
      </c>
      <c r="C7" s="8">
        <v>2</v>
      </c>
      <c r="D7" s="8" t="s">
        <v>8</v>
      </c>
      <c r="E7" s="8">
        <v>30</v>
      </c>
      <c r="F7" s="10">
        <f>C7*E7*54</f>
        <v>3240</v>
      </c>
      <c r="K7" s="2"/>
    </row>
    <row r="8" spans="1:11" s="1" customFormat="1" ht="20.25" x14ac:dyDescent="0.3">
      <c r="A8" s="8">
        <v>3</v>
      </c>
      <c r="B8" s="12" t="s">
        <v>9</v>
      </c>
      <c r="C8" s="8"/>
      <c r="D8" s="8"/>
      <c r="E8" s="8"/>
      <c r="F8" s="10">
        <f>150*54</f>
        <v>8100</v>
      </c>
      <c r="K8" s="2"/>
    </row>
    <row r="9" spans="1:11" s="1" customFormat="1" ht="20.25" x14ac:dyDescent="0.3">
      <c r="A9" s="8">
        <v>4</v>
      </c>
      <c r="B9" s="12" t="s">
        <v>11</v>
      </c>
      <c r="C9" s="8">
        <v>54</v>
      </c>
      <c r="D9" s="8" t="s">
        <v>12</v>
      </c>
      <c r="E9" s="8">
        <v>100</v>
      </c>
      <c r="F9" s="10">
        <f>C9*E9</f>
        <v>5400</v>
      </c>
      <c r="K9" s="2"/>
    </row>
    <row r="10" spans="1:11" s="1" customFormat="1" ht="20.25" x14ac:dyDescent="0.3">
      <c r="A10" s="8">
        <v>5</v>
      </c>
      <c r="B10" s="12" t="s">
        <v>14</v>
      </c>
      <c r="C10" s="8">
        <v>3</v>
      </c>
      <c r="D10" s="8" t="s">
        <v>15</v>
      </c>
      <c r="E10" s="8">
        <v>600</v>
      </c>
      <c r="F10" s="10">
        <f>C10*E10</f>
        <v>1800</v>
      </c>
      <c r="K10" s="2"/>
    </row>
    <row r="11" spans="1:11" s="1" customFormat="1" ht="20.25" x14ac:dyDescent="0.3">
      <c r="A11" s="8">
        <v>6</v>
      </c>
      <c r="B11" s="12" t="s">
        <v>25</v>
      </c>
      <c r="C11" s="8"/>
      <c r="D11" s="8"/>
      <c r="E11" s="21">
        <v>1000</v>
      </c>
      <c r="F11" s="10">
        <v>1000</v>
      </c>
      <c r="G11" s="14"/>
      <c r="K11" s="2"/>
    </row>
    <row r="12" spans="1:11" s="1" customFormat="1" ht="20.25" x14ac:dyDescent="0.3">
      <c r="A12" s="8">
        <v>7</v>
      </c>
      <c r="B12" s="12" t="s">
        <v>17</v>
      </c>
      <c r="C12" s="8"/>
      <c r="D12" s="8"/>
      <c r="E12" s="8"/>
      <c r="F12" s="20"/>
      <c r="K12" s="2"/>
    </row>
    <row r="13" spans="1:11" s="1" customFormat="1" ht="20.25" x14ac:dyDescent="0.3">
      <c r="A13" s="8"/>
      <c r="B13" s="12" t="s">
        <v>52</v>
      </c>
      <c r="C13" s="39">
        <v>4</v>
      </c>
      <c r="D13" s="8" t="s">
        <v>61</v>
      </c>
      <c r="E13" s="8">
        <v>145</v>
      </c>
      <c r="F13" s="29">
        <f>E13*C13</f>
        <v>580</v>
      </c>
      <c r="K13" s="2"/>
    </row>
    <row r="14" spans="1:11" s="1" customFormat="1" ht="20.25" x14ac:dyDescent="0.3">
      <c r="A14" s="8"/>
      <c r="B14" s="12" t="s">
        <v>55</v>
      </c>
      <c r="C14" s="39">
        <v>54</v>
      </c>
      <c r="D14" s="8" t="s">
        <v>62</v>
      </c>
      <c r="E14" s="8">
        <v>10</v>
      </c>
      <c r="F14" s="29">
        <f t="shared" ref="F14:F19" si="0">E14*C14</f>
        <v>540</v>
      </c>
      <c r="K14" s="2"/>
    </row>
    <row r="15" spans="1:11" s="1" customFormat="1" ht="20.25" x14ac:dyDescent="0.3">
      <c r="A15" s="8"/>
      <c r="B15" s="12" t="s">
        <v>53</v>
      </c>
      <c r="C15" s="39">
        <v>60</v>
      </c>
      <c r="D15" s="8" t="s">
        <v>63</v>
      </c>
      <c r="E15" s="8">
        <v>5</v>
      </c>
      <c r="F15" s="29">
        <f t="shared" si="0"/>
        <v>300</v>
      </c>
      <c r="K15" s="2"/>
    </row>
    <row r="16" spans="1:11" s="1" customFormat="1" ht="20.25" x14ac:dyDescent="0.3">
      <c r="A16" s="8"/>
      <c r="B16" s="12" t="s">
        <v>54</v>
      </c>
      <c r="C16" s="39">
        <v>10</v>
      </c>
      <c r="D16" s="8" t="s">
        <v>62</v>
      </c>
      <c r="E16" s="8">
        <v>15</v>
      </c>
      <c r="F16" s="29">
        <f t="shared" si="0"/>
        <v>150</v>
      </c>
      <c r="K16" s="2"/>
    </row>
    <row r="17" spans="1:11" s="1" customFormat="1" ht="20.25" x14ac:dyDescent="0.3">
      <c r="A17" s="8"/>
      <c r="B17" s="12" t="s">
        <v>57</v>
      </c>
      <c r="C17" s="39">
        <v>2</v>
      </c>
      <c r="D17" s="8" t="s">
        <v>61</v>
      </c>
      <c r="E17" s="8">
        <v>110</v>
      </c>
      <c r="F17" s="29">
        <f t="shared" si="0"/>
        <v>220</v>
      </c>
      <c r="K17" s="2"/>
    </row>
    <row r="18" spans="1:11" s="1" customFormat="1" ht="20.25" x14ac:dyDescent="0.3">
      <c r="A18" s="8"/>
      <c r="B18" s="12" t="s">
        <v>58</v>
      </c>
      <c r="C18" s="39">
        <v>4</v>
      </c>
      <c r="D18" s="8" t="s">
        <v>64</v>
      </c>
      <c r="E18" s="8">
        <v>40</v>
      </c>
      <c r="F18" s="29">
        <f t="shared" si="0"/>
        <v>160</v>
      </c>
      <c r="K18" s="2"/>
    </row>
    <row r="19" spans="1:11" s="1" customFormat="1" ht="20.25" x14ac:dyDescent="0.3">
      <c r="A19" s="8"/>
      <c r="B19" s="12" t="s">
        <v>59</v>
      </c>
      <c r="C19" s="39">
        <v>54</v>
      </c>
      <c r="D19" s="8" t="s">
        <v>65</v>
      </c>
      <c r="E19" s="8">
        <v>15</v>
      </c>
      <c r="F19" s="29">
        <f t="shared" si="0"/>
        <v>810</v>
      </c>
      <c r="G19" s="2"/>
      <c r="K19" s="2"/>
    </row>
    <row r="20" spans="1:11" s="1" customFormat="1" ht="20.25" x14ac:dyDescent="0.3">
      <c r="A20" s="33" t="s">
        <v>67</v>
      </c>
      <c r="B20" s="34"/>
      <c r="C20" s="34" t="str">
        <f>BAHTTEXT(F20)</f>
        <v>สองหมื่นเจ็ดพันเจ็ดร้อยบาทถ้วน</v>
      </c>
      <c r="D20" s="34"/>
      <c r="E20" s="35"/>
      <c r="F20" s="15">
        <f>SUM(F6:F19)</f>
        <v>27700</v>
      </c>
      <c r="G20" s="14"/>
      <c r="K20" s="2"/>
    </row>
    <row r="22" spans="1:11" s="1" customFormat="1" ht="20.25" x14ac:dyDescent="0.3">
      <c r="A22" s="1" t="s">
        <v>35</v>
      </c>
      <c r="C22" s="3"/>
      <c r="D22" s="3"/>
      <c r="E22" s="3"/>
      <c r="F22" s="2"/>
      <c r="G22" s="14"/>
      <c r="H22" s="6"/>
      <c r="I22" s="6"/>
      <c r="J22" s="6"/>
      <c r="K22" s="7"/>
    </row>
  </sheetData>
  <mergeCells count="6">
    <mergeCell ref="A1:F1"/>
    <mergeCell ref="A2:F2"/>
    <mergeCell ref="A3:F3"/>
    <mergeCell ref="A4:F4"/>
    <mergeCell ref="A20:B20"/>
    <mergeCell ref="C20:E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3" workbookViewId="0">
      <selection activeCell="C13" sqref="C13:E19"/>
    </sheetView>
  </sheetViews>
  <sheetFormatPr defaultRowHeight="14.25" x14ac:dyDescent="0.2"/>
  <cols>
    <col min="1" max="1" width="4.875" customWidth="1"/>
    <col min="2" max="2" width="33.875" customWidth="1"/>
    <col min="3" max="3" width="8.5" customWidth="1"/>
    <col min="4" max="4" width="9.375" customWidth="1"/>
    <col min="5" max="5" width="12" customWidth="1"/>
    <col min="6" max="6" width="13.5" customWidth="1"/>
    <col min="7" max="7" width="13.625" customWidth="1"/>
  </cols>
  <sheetData>
    <row r="1" spans="1:11" ht="20.25" x14ac:dyDescent="0.3">
      <c r="A1" s="36" t="s">
        <v>0</v>
      </c>
      <c r="B1" s="36"/>
      <c r="C1" s="36"/>
      <c r="D1" s="36"/>
      <c r="E1" s="36"/>
      <c r="F1" s="36"/>
    </row>
    <row r="2" spans="1:11" ht="43.5" customHeight="1" x14ac:dyDescent="0.2">
      <c r="A2" s="32" t="s">
        <v>68</v>
      </c>
      <c r="B2" s="32"/>
      <c r="C2" s="32"/>
      <c r="D2" s="32"/>
      <c r="E2" s="32"/>
      <c r="F2" s="32"/>
    </row>
    <row r="3" spans="1:11" ht="20.25" x14ac:dyDescent="0.2">
      <c r="A3" s="32" t="s">
        <v>46</v>
      </c>
      <c r="B3" s="32"/>
      <c r="C3" s="32"/>
      <c r="D3" s="32"/>
      <c r="E3" s="32"/>
      <c r="F3" s="32"/>
    </row>
    <row r="4" spans="1:11" ht="20.25" x14ac:dyDescent="0.3">
      <c r="A4" s="36" t="s">
        <v>1</v>
      </c>
      <c r="B4" s="36"/>
      <c r="C4" s="36"/>
      <c r="D4" s="36"/>
      <c r="E4" s="36"/>
      <c r="F4" s="36"/>
    </row>
    <row r="5" spans="1:11" s="1" customFormat="1" ht="20.25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K5" s="2"/>
    </row>
    <row r="6" spans="1:11" s="1" customFormat="1" ht="20.25" x14ac:dyDescent="0.3">
      <c r="A6" s="8">
        <v>1</v>
      </c>
      <c r="B6" s="9" t="s">
        <v>47</v>
      </c>
      <c r="C6" s="8">
        <v>1</v>
      </c>
      <c r="D6" s="8" t="s">
        <v>8</v>
      </c>
      <c r="E6" s="8">
        <v>100</v>
      </c>
      <c r="F6" s="10">
        <f>C6*E6*48</f>
        <v>4800</v>
      </c>
      <c r="K6" s="2"/>
    </row>
    <row r="7" spans="1:11" s="1" customFormat="1" ht="20.25" x14ac:dyDescent="0.3">
      <c r="A7" s="8">
        <v>2</v>
      </c>
      <c r="B7" s="12" t="s">
        <v>48</v>
      </c>
      <c r="C7" s="8">
        <v>2</v>
      </c>
      <c r="D7" s="8" t="s">
        <v>8</v>
      </c>
      <c r="E7" s="8">
        <v>30</v>
      </c>
      <c r="F7" s="10">
        <f>C7*E7*48</f>
        <v>2880</v>
      </c>
      <c r="K7" s="2"/>
    </row>
    <row r="8" spans="1:11" s="1" customFormat="1" ht="20.25" x14ac:dyDescent="0.3">
      <c r="A8" s="8">
        <v>3</v>
      </c>
      <c r="B8" s="12" t="s">
        <v>9</v>
      </c>
      <c r="C8" s="8"/>
      <c r="D8" s="8"/>
      <c r="E8" s="8"/>
      <c r="F8" s="10">
        <f>150*48</f>
        <v>7200</v>
      </c>
      <c r="K8" s="2"/>
    </row>
    <row r="9" spans="1:11" s="1" customFormat="1" ht="20.25" x14ac:dyDescent="0.3">
      <c r="A9" s="8">
        <v>4</v>
      </c>
      <c r="B9" s="12" t="s">
        <v>11</v>
      </c>
      <c r="C9" s="8">
        <v>48</v>
      </c>
      <c r="D9" s="8" t="s">
        <v>12</v>
      </c>
      <c r="E9" s="8">
        <v>100</v>
      </c>
      <c r="F9" s="10">
        <f>C9*E9</f>
        <v>4800</v>
      </c>
      <c r="K9" s="2"/>
    </row>
    <row r="10" spans="1:11" s="1" customFormat="1" ht="20.25" x14ac:dyDescent="0.3">
      <c r="A10" s="8">
        <v>5</v>
      </c>
      <c r="B10" s="12" t="s">
        <v>14</v>
      </c>
      <c r="C10" s="8">
        <v>3</v>
      </c>
      <c r="D10" s="8" t="s">
        <v>15</v>
      </c>
      <c r="E10" s="8">
        <v>600</v>
      </c>
      <c r="F10" s="10">
        <f>C10*E10</f>
        <v>1800</v>
      </c>
      <c r="K10" s="2"/>
    </row>
    <row r="11" spans="1:11" s="1" customFormat="1" ht="20.25" x14ac:dyDescent="0.3">
      <c r="A11" s="8">
        <v>6</v>
      </c>
      <c r="B11" s="12" t="s">
        <v>25</v>
      </c>
      <c r="C11" s="8"/>
      <c r="D11" s="8"/>
      <c r="E11" s="21">
        <v>1000</v>
      </c>
      <c r="F11" s="10">
        <v>1000</v>
      </c>
      <c r="G11" s="14"/>
      <c r="K11" s="2"/>
    </row>
    <row r="12" spans="1:11" s="1" customFormat="1" ht="20.25" x14ac:dyDescent="0.3">
      <c r="A12" s="8">
        <v>7</v>
      </c>
      <c r="B12" s="12" t="s">
        <v>17</v>
      </c>
      <c r="C12" s="8"/>
      <c r="D12" s="8"/>
      <c r="E12" s="8"/>
      <c r="F12" s="20"/>
      <c r="K12" s="2"/>
    </row>
    <row r="13" spans="1:11" s="1" customFormat="1" ht="20.25" x14ac:dyDescent="0.3">
      <c r="A13" s="8"/>
      <c r="B13" s="12" t="s">
        <v>52</v>
      </c>
      <c r="C13" s="39">
        <v>4</v>
      </c>
      <c r="D13" s="8" t="s">
        <v>61</v>
      </c>
      <c r="E13" s="8">
        <v>145</v>
      </c>
      <c r="F13" s="29">
        <f>E13*C13</f>
        <v>580</v>
      </c>
      <c r="K13" s="2"/>
    </row>
    <row r="14" spans="1:11" s="1" customFormat="1" ht="20.25" x14ac:dyDescent="0.3">
      <c r="A14" s="8"/>
      <c r="B14" s="12" t="s">
        <v>55</v>
      </c>
      <c r="C14" s="39">
        <v>48</v>
      </c>
      <c r="D14" s="8" t="s">
        <v>62</v>
      </c>
      <c r="E14" s="8">
        <v>10</v>
      </c>
      <c r="F14" s="29">
        <f t="shared" ref="F14:F19" si="0">E14*C14</f>
        <v>480</v>
      </c>
      <c r="K14" s="2"/>
    </row>
    <row r="15" spans="1:11" s="1" customFormat="1" ht="20.25" x14ac:dyDescent="0.3">
      <c r="A15" s="8"/>
      <c r="B15" s="12" t="s">
        <v>53</v>
      </c>
      <c r="C15" s="39">
        <v>60</v>
      </c>
      <c r="D15" s="8" t="s">
        <v>63</v>
      </c>
      <c r="E15" s="8">
        <v>5</v>
      </c>
      <c r="F15" s="29">
        <f t="shared" si="0"/>
        <v>300</v>
      </c>
      <c r="K15" s="2"/>
    </row>
    <row r="16" spans="1:11" s="1" customFormat="1" ht="20.25" x14ac:dyDescent="0.3">
      <c r="A16" s="8"/>
      <c r="B16" s="12" t="s">
        <v>54</v>
      </c>
      <c r="C16" s="39">
        <v>10</v>
      </c>
      <c r="D16" s="8" t="s">
        <v>62</v>
      </c>
      <c r="E16" s="8">
        <v>15</v>
      </c>
      <c r="F16" s="29">
        <f t="shared" si="0"/>
        <v>150</v>
      </c>
      <c r="K16" s="2"/>
    </row>
    <row r="17" spans="1:11" s="1" customFormat="1" ht="20.25" x14ac:dyDescent="0.3">
      <c r="A17" s="8"/>
      <c r="B17" s="12" t="s">
        <v>57</v>
      </c>
      <c r="C17" s="39">
        <v>2</v>
      </c>
      <c r="D17" s="8" t="s">
        <v>61</v>
      </c>
      <c r="E17" s="8">
        <v>110</v>
      </c>
      <c r="F17" s="29">
        <f t="shared" si="0"/>
        <v>220</v>
      </c>
      <c r="K17" s="2"/>
    </row>
    <row r="18" spans="1:11" s="1" customFormat="1" ht="20.25" x14ac:dyDescent="0.3">
      <c r="A18" s="8"/>
      <c r="B18" s="12" t="s">
        <v>58</v>
      </c>
      <c r="C18" s="39">
        <v>4</v>
      </c>
      <c r="D18" s="8" t="s">
        <v>64</v>
      </c>
      <c r="E18" s="8">
        <v>40</v>
      </c>
      <c r="F18" s="29">
        <f t="shared" si="0"/>
        <v>160</v>
      </c>
      <c r="K18" s="2"/>
    </row>
    <row r="19" spans="1:11" s="1" customFormat="1" ht="20.25" x14ac:dyDescent="0.3">
      <c r="A19" s="8"/>
      <c r="B19" s="12" t="s">
        <v>59</v>
      </c>
      <c r="C19" s="39">
        <v>48</v>
      </c>
      <c r="D19" s="8" t="s">
        <v>65</v>
      </c>
      <c r="E19" s="8">
        <v>15</v>
      </c>
      <c r="F19" s="29">
        <f t="shared" si="0"/>
        <v>720</v>
      </c>
      <c r="G19" s="2"/>
      <c r="K19" s="2"/>
    </row>
    <row r="20" spans="1:11" s="1" customFormat="1" ht="20.25" x14ac:dyDescent="0.3">
      <c r="A20" s="33" t="s">
        <v>67</v>
      </c>
      <c r="B20" s="34"/>
      <c r="C20" s="34" t="str">
        <f>BAHTTEXT(F20)</f>
        <v>สองหมื่นห้าพันเก้าสิบบาทถ้วน</v>
      </c>
      <c r="D20" s="34"/>
      <c r="E20" s="35"/>
      <c r="F20" s="15">
        <f>SUM(F6:F19)</f>
        <v>25090</v>
      </c>
      <c r="G20" s="14"/>
      <c r="K20" s="2"/>
    </row>
    <row r="22" spans="1:11" s="1" customFormat="1" ht="20.25" x14ac:dyDescent="0.3">
      <c r="A22" s="1" t="s">
        <v>35</v>
      </c>
      <c r="C22" s="3"/>
      <c r="D22" s="3"/>
      <c r="E22" s="3"/>
      <c r="F22" s="2"/>
      <c r="G22" s="14"/>
      <c r="H22" s="6"/>
      <c r="I22" s="6"/>
      <c r="J22" s="6"/>
      <c r="K22" s="7"/>
    </row>
  </sheetData>
  <mergeCells count="6">
    <mergeCell ref="A1:F1"/>
    <mergeCell ref="A2:F2"/>
    <mergeCell ref="A3:F3"/>
    <mergeCell ref="A4:F4"/>
    <mergeCell ref="A20:B20"/>
    <mergeCell ref="C20:E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19" workbookViewId="0">
      <selection activeCell="C13" sqref="C13:E19"/>
    </sheetView>
  </sheetViews>
  <sheetFormatPr defaultRowHeight="14.25" x14ac:dyDescent="0.2"/>
  <cols>
    <col min="1" max="1" width="4.875" customWidth="1"/>
    <col min="2" max="2" width="33.875" customWidth="1"/>
    <col min="3" max="3" width="8.5" customWidth="1"/>
    <col min="4" max="4" width="9.375" customWidth="1"/>
    <col min="5" max="5" width="12" customWidth="1"/>
    <col min="6" max="6" width="13.5" customWidth="1"/>
    <col min="7" max="7" width="13.625" customWidth="1"/>
    <col min="8" max="8" width="2.25" customWidth="1"/>
    <col min="9" max="9" width="23.125" customWidth="1"/>
    <col min="10" max="10" width="6.75" customWidth="1"/>
    <col min="11" max="11" width="7.25" customWidth="1"/>
    <col min="12" max="12" width="6.125" customWidth="1"/>
    <col min="13" max="13" width="8.5" customWidth="1"/>
  </cols>
  <sheetData>
    <row r="1" spans="1:13" ht="20.25" x14ac:dyDescent="0.3">
      <c r="A1" s="36" t="s">
        <v>0</v>
      </c>
      <c r="B1" s="36"/>
      <c r="C1" s="36"/>
      <c r="D1" s="36"/>
      <c r="E1" s="36"/>
      <c r="F1" s="36"/>
    </row>
    <row r="2" spans="1:13" ht="43.5" customHeight="1" x14ac:dyDescent="0.2">
      <c r="A2" s="32" t="s">
        <v>68</v>
      </c>
      <c r="B2" s="32"/>
      <c r="C2" s="32"/>
      <c r="D2" s="32"/>
      <c r="E2" s="32"/>
      <c r="F2" s="32"/>
    </row>
    <row r="3" spans="1:13" ht="20.25" x14ac:dyDescent="0.2">
      <c r="A3" s="32" t="s">
        <v>51</v>
      </c>
      <c r="B3" s="32"/>
      <c r="C3" s="32"/>
      <c r="D3" s="32"/>
      <c r="E3" s="32"/>
      <c r="F3" s="32"/>
    </row>
    <row r="4" spans="1:13" ht="20.25" x14ac:dyDescent="0.3">
      <c r="A4" s="36" t="s">
        <v>1</v>
      </c>
      <c r="B4" s="36"/>
      <c r="C4" s="36"/>
      <c r="D4" s="36"/>
      <c r="E4" s="36"/>
      <c r="F4" s="36"/>
    </row>
    <row r="5" spans="1:13" s="1" customFormat="1" ht="20.25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J5" s="22"/>
    </row>
    <row r="6" spans="1:13" s="1" customFormat="1" ht="20.25" x14ac:dyDescent="0.3">
      <c r="A6" s="8">
        <v>1</v>
      </c>
      <c r="B6" s="9" t="s">
        <v>49</v>
      </c>
      <c r="C6" s="8">
        <v>1</v>
      </c>
      <c r="D6" s="8" t="s">
        <v>8</v>
      </c>
      <c r="E6" s="8">
        <v>100</v>
      </c>
      <c r="F6" s="10">
        <f>C6*E6*53</f>
        <v>5300</v>
      </c>
      <c r="J6" s="2"/>
    </row>
    <row r="7" spans="1:13" s="1" customFormat="1" ht="20.25" x14ac:dyDescent="0.3">
      <c r="A7" s="8">
        <v>2</v>
      </c>
      <c r="B7" s="12" t="s">
        <v>50</v>
      </c>
      <c r="C7" s="8">
        <v>2</v>
      </c>
      <c r="D7" s="8" t="s">
        <v>8</v>
      </c>
      <c r="E7" s="8">
        <v>30</v>
      </c>
      <c r="F7" s="10">
        <f>C7*E7*53</f>
        <v>3180</v>
      </c>
      <c r="J7" s="2"/>
    </row>
    <row r="8" spans="1:13" s="1" customFormat="1" ht="20.25" x14ac:dyDescent="0.3">
      <c r="A8" s="8">
        <v>3</v>
      </c>
      <c r="B8" s="12" t="s">
        <v>9</v>
      </c>
      <c r="C8" s="8"/>
      <c r="D8" s="8"/>
      <c r="E8" s="8"/>
      <c r="F8" s="10">
        <f>150*53</f>
        <v>7950</v>
      </c>
      <c r="I8"/>
      <c r="J8"/>
      <c r="K8"/>
      <c r="L8"/>
      <c r="M8"/>
    </row>
    <row r="9" spans="1:13" s="1" customFormat="1" ht="20.25" x14ac:dyDescent="0.3">
      <c r="A9" s="8">
        <v>4</v>
      </c>
      <c r="B9" s="12" t="s">
        <v>11</v>
      </c>
      <c r="C9" s="8">
        <v>53</v>
      </c>
      <c r="D9" s="8" t="s">
        <v>12</v>
      </c>
      <c r="E9" s="8">
        <v>100</v>
      </c>
      <c r="F9" s="10">
        <f>C9*E9</f>
        <v>5300</v>
      </c>
      <c r="I9" s="6"/>
      <c r="J9" s="7"/>
    </row>
    <row r="10" spans="1:13" s="1" customFormat="1" ht="20.25" x14ac:dyDescent="0.3">
      <c r="A10" s="8">
        <v>5</v>
      </c>
      <c r="B10" s="12" t="s">
        <v>14</v>
      </c>
      <c r="C10" s="8">
        <v>3</v>
      </c>
      <c r="D10" s="8" t="s">
        <v>15</v>
      </c>
      <c r="E10" s="8">
        <v>600</v>
      </c>
      <c r="F10" s="10">
        <f>C10*E10</f>
        <v>1800</v>
      </c>
      <c r="I10"/>
      <c r="J10"/>
      <c r="K10"/>
      <c r="L10"/>
      <c r="M10"/>
    </row>
    <row r="11" spans="1:13" s="1" customFormat="1" ht="20.25" x14ac:dyDescent="0.3">
      <c r="A11" s="8">
        <v>6</v>
      </c>
      <c r="B11" s="12" t="s">
        <v>25</v>
      </c>
      <c r="C11" s="8"/>
      <c r="D11" s="8"/>
      <c r="E11" s="21">
        <v>1000</v>
      </c>
      <c r="F11" s="10">
        <v>1000</v>
      </c>
      <c r="G11" s="14"/>
      <c r="I11"/>
      <c r="J11"/>
      <c r="K11"/>
      <c r="L11"/>
      <c r="M11"/>
    </row>
    <row r="12" spans="1:13" s="1" customFormat="1" ht="20.25" x14ac:dyDescent="0.3">
      <c r="A12" s="8">
        <v>7</v>
      </c>
      <c r="B12" s="12" t="s">
        <v>17</v>
      </c>
      <c r="C12" s="8"/>
      <c r="D12" s="8"/>
      <c r="E12" s="8"/>
      <c r="F12" s="20"/>
      <c r="I12"/>
      <c r="J12"/>
      <c r="K12"/>
      <c r="L12"/>
      <c r="M12"/>
    </row>
    <row r="13" spans="1:13" s="1" customFormat="1" ht="20.25" x14ac:dyDescent="0.3">
      <c r="A13" s="8"/>
      <c r="B13" s="12" t="s">
        <v>52</v>
      </c>
      <c r="C13" s="39">
        <v>4</v>
      </c>
      <c r="D13" s="8" t="s">
        <v>61</v>
      </c>
      <c r="E13" s="8">
        <v>145</v>
      </c>
      <c r="F13" s="29">
        <f>E13*C13</f>
        <v>580</v>
      </c>
      <c r="I13"/>
      <c r="J13"/>
      <c r="K13"/>
      <c r="L13"/>
      <c r="M13"/>
    </row>
    <row r="14" spans="1:13" s="1" customFormat="1" ht="20.25" x14ac:dyDescent="0.3">
      <c r="A14" s="8"/>
      <c r="B14" s="12" t="s">
        <v>55</v>
      </c>
      <c r="C14" s="39">
        <v>53</v>
      </c>
      <c r="D14" s="8" t="s">
        <v>62</v>
      </c>
      <c r="E14" s="8">
        <v>10</v>
      </c>
      <c r="F14" s="29">
        <f t="shared" ref="F14:F19" si="0">E14*C14</f>
        <v>530</v>
      </c>
      <c r="I14"/>
      <c r="J14"/>
      <c r="K14"/>
      <c r="L14"/>
      <c r="M14"/>
    </row>
    <row r="15" spans="1:13" s="1" customFormat="1" ht="20.25" x14ac:dyDescent="0.3">
      <c r="A15" s="8"/>
      <c r="B15" s="12" t="s">
        <v>53</v>
      </c>
      <c r="C15" s="39">
        <v>60</v>
      </c>
      <c r="D15" s="8" t="s">
        <v>63</v>
      </c>
      <c r="E15" s="8">
        <v>5</v>
      </c>
      <c r="F15" s="29">
        <f t="shared" si="0"/>
        <v>300</v>
      </c>
      <c r="I15"/>
      <c r="J15"/>
      <c r="K15"/>
      <c r="L15"/>
      <c r="M15"/>
    </row>
    <row r="16" spans="1:13" s="1" customFormat="1" ht="20.25" x14ac:dyDescent="0.3">
      <c r="A16" s="8"/>
      <c r="B16" s="12" t="s">
        <v>54</v>
      </c>
      <c r="C16" s="39">
        <v>10</v>
      </c>
      <c r="D16" s="8" t="s">
        <v>62</v>
      </c>
      <c r="E16" s="8">
        <v>15</v>
      </c>
      <c r="F16" s="29">
        <f t="shared" si="0"/>
        <v>150</v>
      </c>
      <c r="I16"/>
      <c r="J16"/>
      <c r="K16"/>
      <c r="L16"/>
      <c r="M16"/>
    </row>
    <row r="17" spans="1:13" s="1" customFormat="1" ht="20.25" x14ac:dyDescent="0.3">
      <c r="A17" s="8"/>
      <c r="B17" s="12" t="s">
        <v>57</v>
      </c>
      <c r="C17" s="39">
        <v>2</v>
      </c>
      <c r="D17" s="8" t="s">
        <v>61</v>
      </c>
      <c r="E17" s="8">
        <v>110</v>
      </c>
      <c r="F17" s="29">
        <f t="shared" si="0"/>
        <v>220</v>
      </c>
      <c r="I17"/>
      <c r="J17"/>
      <c r="K17"/>
      <c r="L17"/>
      <c r="M17"/>
    </row>
    <row r="18" spans="1:13" s="1" customFormat="1" ht="20.25" x14ac:dyDescent="0.3">
      <c r="A18" s="8"/>
      <c r="B18" s="12" t="s">
        <v>58</v>
      </c>
      <c r="C18" s="39">
        <v>4</v>
      </c>
      <c r="D18" s="8" t="s">
        <v>64</v>
      </c>
      <c r="E18" s="8">
        <v>40</v>
      </c>
      <c r="F18" s="29">
        <f t="shared" si="0"/>
        <v>160</v>
      </c>
      <c r="I18"/>
      <c r="J18"/>
      <c r="K18"/>
      <c r="L18"/>
      <c r="M18"/>
    </row>
    <row r="19" spans="1:13" s="1" customFormat="1" ht="20.25" x14ac:dyDescent="0.3">
      <c r="A19" s="8"/>
      <c r="B19" s="12" t="s">
        <v>59</v>
      </c>
      <c r="C19" s="39">
        <v>53</v>
      </c>
      <c r="D19" s="8" t="s">
        <v>65</v>
      </c>
      <c r="E19" s="8">
        <v>15</v>
      </c>
      <c r="F19" s="29">
        <f t="shared" si="0"/>
        <v>795</v>
      </c>
      <c r="G19" s="2"/>
      <c r="I19"/>
      <c r="J19"/>
      <c r="K19"/>
      <c r="L19"/>
      <c r="M19"/>
    </row>
    <row r="20" spans="1:13" s="1" customFormat="1" ht="20.25" x14ac:dyDescent="0.3">
      <c r="A20" s="33" t="s">
        <v>67</v>
      </c>
      <c r="B20" s="34"/>
      <c r="C20" s="34" t="str">
        <f>BAHTTEXT(F20)</f>
        <v>สองหมื่นเจ็ดพันสองร้อยหกสิบห้าบาทถ้วน</v>
      </c>
      <c r="D20" s="34"/>
      <c r="E20" s="35"/>
      <c r="F20" s="15">
        <f>SUM(F6:F19)</f>
        <v>27265</v>
      </c>
      <c r="G20" s="14"/>
      <c r="I20"/>
      <c r="J20"/>
      <c r="K20"/>
      <c r="L20"/>
      <c r="M20"/>
    </row>
    <row r="22" spans="1:13" s="1" customFormat="1" ht="20.25" x14ac:dyDescent="0.3">
      <c r="A22" s="1" t="s">
        <v>35</v>
      </c>
      <c r="C22" s="3"/>
      <c r="D22" s="3"/>
      <c r="E22" s="3"/>
      <c r="F22" s="2"/>
      <c r="G22" s="14"/>
      <c r="H22" s="6"/>
      <c r="I22"/>
      <c r="J22"/>
      <c r="K22"/>
      <c r="L22"/>
      <c r="M22"/>
    </row>
  </sheetData>
  <mergeCells count="6">
    <mergeCell ref="A1:F1"/>
    <mergeCell ref="A2:F2"/>
    <mergeCell ref="A3:F3"/>
    <mergeCell ref="A4:F4"/>
    <mergeCell ref="A20:B20"/>
    <mergeCell ref="C20:E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1"/>
  <sheetViews>
    <sheetView topLeftCell="A28" workbookViewId="0">
      <selection activeCell="B9" sqref="B9"/>
    </sheetView>
  </sheetViews>
  <sheetFormatPr defaultRowHeight="14.25" x14ac:dyDescent="0.2"/>
  <cols>
    <col min="2" max="2" width="34" customWidth="1"/>
    <col min="3" max="3" width="6.375" customWidth="1"/>
    <col min="4" max="4" width="7.125" customWidth="1"/>
    <col min="6" max="6" width="9.375" bestFit="1" customWidth="1"/>
  </cols>
  <sheetData>
    <row r="2" spans="2:6" ht="20.25" x14ac:dyDescent="0.3">
      <c r="B2" s="14">
        <v>38376</v>
      </c>
      <c r="C2" s="2"/>
      <c r="D2" s="1"/>
      <c r="E2" s="1"/>
      <c r="F2" s="27">
        <f>G91</f>
        <v>38376</v>
      </c>
    </row>
    <row r="3" spans="2:6" ht="20.25" x14ac:dyDescent="0.3">
      <c r="B3" s="14">
        <v>4264</v>
      </c>
      <c r="C3" s="2"/>
      <c r="D3" s="1"/>
      <c r="E3" s="1"/>
      <c r="F3" s="28">
        <f>B2-F2</f>
        <v>0</v>
      </c>
    </row>
    <row r="4" spans="2:6" ht="20.25" x14ac:dyDescent="0.3">
      <c r="B4" s="1" t="s">
        <v>52</v>
      </c>
      <c r="C4" s="22">
        <v>6</v>
      </c>
      <c r="D4" s="1">
        <v>145</v>
      </c>
      <c r="E4" s="23">
        <f t="shared" ref="E4:E11" si="0">C4*D4</f>
        <v>870</v>
      </c>
    </row>
    <row r="5" spans="2:6" ht="20.25" x14ac:dyDescent="0.3">
      <c r="B5" s="1" t="s">
        <v>55</v>
      </c>
      <c r="C5" s="22">
        <v>213</v>
      </c>
      <c r="D5" s="1">
        <v>10</v>
      </c>
      <c r="E5" s="23">
        <f t="shared" si="0"/>
        <v>2130</v>
      </c>
    </row>
    <row r="6" spans="2:6" ht="20.25" x14ac:dyDescent="0.3">
      <c r="B6" s="1" t="s">
        <v>53</v>
      </c>
      <c r="C6" s="22">
        <v>124</v>
      </c>
      <c r="D6" s="1">
        <v>5</v>
      </c>
      <c r="E6" s="23">
        <f t="shared" si="0"/>
        <v>620</v>
      </c>
    </row>
    <row r="7" spans="2:6" ht="20.25" x14ac:dyDescent="0.3">
      <c r="B7" s="1" t="s">
        <v>54</v>
      </c>
      <c r="C7" s="22">
        <v>16</v>
      </c>
      <c r="D7" s="1">
        <v>15</v>
      </c>
      <c r="E7" s="23">
        <f t="shared" si="0"/>
        <v>240</v>
      </c>
    </row>
    <row r="8" spans="2:6" ht="20.25" x14ac:dyDescent="0.3">
      <c r="B8" s="1" t="s">
        <v>57</v>
      </c>
      <c r="C8" s="22">
        <v>3</v>
      </c>
      <c r="D8" s="1">
        <v>110</v>
      </c>
      <c r="E8" s="23">
        <f t="shared" si="0"/>
        <v>330</v>
      </c>
    </row>
    <row r="9" spans="2:6" ht="20.25" x14ac:dyDescent="0.3">
      <c r="B9" s="1" t="s">
        <v>58</v>
      </c>
      <c r="C9" s="22">
        <v>6</v>
      </c>
      <c r="D9" s="1">
        <v>40</v>
      </c>
      <c r="E9" s="23">
        <f t="shared" si="0"/>
        <v>240</v>
      </c>
    </row>
    <row r="10" spans="2:6" ht="20.25" x14ac:dyDescent="0.3">
      <c r="B10" s="1" t="s">
        <v>59</v>
      </c>
      <c r="C10" s="22">
        <v>213</v>
      </c>
      <c r="D10" s="1">
        <v>15</v>
      </c>
      <c r="E10" s="23">
        <f t="shared" si="0"/>
        <v>3195</v>
      </c>
    </row>
    <row r="11" spans="2:6" ht="20.25" x14ac:dyDescent="0.3">
      <c r="B11" s="1" t="s">
        <v>60</v>
      </c>
      <c r="C11" s="22">
        <v>1</v>
      </c>
      <c r="D11" s="1">
        <v>6</v>
      </c>
      <c r="E11" s="23">
        <f t="shared" si="0"/>
        <v>6</v>
      </c>
    </row>
    <row r="12" spans="2:6" ht="22.5" x14ac:dyDescent="0.45">
      <c r="C12" s="24" t="s">
        <v>56</v>
      </c>
      <c r="D12" s="25"/>
      <c r="E12" s="26">
        <f>SUM(E4:E11)</f>
        <v>7631</v>
      </c>
    </row>
    <row r="14" spans="2:6" ht="20.25" x14ac:dyDescent="0.3">
      <c r="B14" s="1" t="s">
        <v>52</v>
      </c>
      <c r="C14" s="22">
        <v>5</v>
      </c>
      <c r="D14" s="1">
        <v>145</v>
      </c>
      <c r="E14" s="23">
        <f t="shared" ref="E14:E20" si="1">C14*D14</f>
        <v>725</v>
      </c>
    </row>
    <row r="15" spans="2:6" ht="20.25" x14ac:dyDescent="0.3">
      <c r="B15" s="1" t="s">
        <v>55</v>
      </c>
      <c r="C15" s="22">
        <v>124</v>
      </c>
      <c r="D15" s="1">
        <v>10</v>
      </c>
      <c r="E15" s="23">
        <f t="shared" si="1"/>
        <v>1240</v>
      </c>
    </row>
    <row r="16" spans="2:6" ht="20.25" x14ac:dyDescent="0.3">
      <c r="B16" s="1" t="s">
        <v>53</v>
      </c>
      <c r="C16" s="22">
        <v>100</v>
      </c>
      <c r="D16" s="1">
        <v>5</v>
      </c>
      <c r="E16" s="23">
        <f t="shared" si="1"/>
        <v>500</v>
      </c>
    </row>
    <row r="17" spans="2:5" ht="20.25" x14ac:dyDescent="0.3">
      <c r="B17" s="1" t="s">
        <v>54</v>
      </c>
      <c r="C17" s="22">
        <v>14</v>
      </c>
      <c r="D17" s="1">
        <v>15</v>
      </c>
      <c r="E17" s="23">
        <f t="shared" si="1"/>
        <v>210</v>
      </c>
    </row>
    <row r="18" spans="2:5" ht="20.25" x14ac:dyDescent="0.3">
      <c r="B18" s="1" t="s">
        <v>57</v>
      </c>
      <c r="C18" s="22">
        <v>2</v>
      </c>
      <c r="D18" s="1">
        <v>110</v>
      </c>
      <c r="E18" s="23">
        <f t="shared" si="1"/>
        <v>220</v>
      </c>
    </row>
    <row r="19" spans="2:5" ht="20.25" x14ac:dyDescent="0.3">
      <c r="B19" s="1" t="s">
        <v>58</v>
      </c>
      <c r="C19" s="22">
        <v>4</v>
      </c>
      <c r="D19" s="1">
        <v>40</v>
      </c>
      <c r="E19" s="23">
        <f t="shared" si="1"/>
        <v>160</v>
      </c>
    </row>
    <row r="20" spans="2:5" ht="20.25" x14ac:dyDescent="0.3">
      <c r="B20" s="1" t="s">
        <v>59</v>
      </c>
      <c r="C20" s="22">
        <v>124</v>
      </c>
      <c r="D20" s="1">
        <v>15</v>
      </c>
      <c r="E20" s="23">
        <f t="shared" si="1"/>
        <v>1860</v>
      </c>
    </row>
    <row r="21" spans="2:5" ht="22.5" x14ac:dyDescent="0.45">
      <c r="C21" s="24" t="s">
        <v>10</v>
      </c>
      <c r="D21" s="25"/>
      <c r="E21" s="26">
        <f>SUM(E14:E20)</f>
        <v>4915</v>
      </c>
    </row>
    <row r="22" spans="2:5" ht="22.5" x14ac:dyDescent="0.45">
      <c r="C22" s="24"/>
      <c r="D22" s="25"/>
      <c r="E22" s="26"/>
    </row>
    <row r="24" spans="2:5" ht="20.25" x14ac:dyDescent="0.3">
      <c r="B24" s="1" t="s">
        <v>52</v>
      </c>
      <c r="C24" s="22">
        <v>5</v>
      </c>
      <c r="D24" s="1">
        <v>145</v>
      </c>
      <c r="E24" s="23">
        <f t="shared" ref="E24:E30" si="2">C24*D24</f>
        <v>725</v>
      </c>
    </row>
    <row r="25" spans="2:5" ht="20.25" x14ac:dyDescent="0.3">
      <c r="B25" s="1" t="s">
        <v>55</v>
      </c>
      <c r="C25" s="22">
        <v>145</v>
      </c>
      <c r="D25" s="1">
        <v>10</v>
      </c>
      <c r="E25" s="23">
        <f t="shared" si="2"/>
        <v>1450</v>
      </c>
    </row>
    <row r="26" spans="2:5" ht="20.25" x14ac:dyDescent="0.3">
      <c r="B26" s="1" t="s">
        <v>53</v>
      </c>
      <c r="C26" s="22">
        <v>100</v>
      </c>
      <c r="D26" s="1">
        <v>5</v>
      </c>
      <c r="E26" s="23">
        <f t="shared" si="2"/>
        <v>500</v>
      </c>
    </row>
    <row r="27" spans="2:5" ht="20.25" x14ac:dyDescent="0.3">
      <c r="B27" s="1" t="s">
        <v>54</v>
      </c>
      <c r="C27" s="22">
        <v>14</v>
      </c>
      <c r="D27" s="1">
        <v>15</v>
      </c>
      <c r="E27" s="23">
        <f t="shared" si="2"/>
        <v>210</v>
      </c>
    </row>
    <row r="28" spans="2:5" ht="20.25" x14ac:dyDescent="0.3">
      <c r="B28" s="1" t="s">
        <v>57</v>
      </c>
      <c r="C28" s="22">
        <v>2</v>
      </c>
      <c r="D28" s="1">
        <v>110</v>
      </c>
      <c r="E28" s="23">
        <f t="shared" si="2"/>
        <v>220</v>
      </c>
    </row>
    <row r="29" spans="2:5" ht="20.25" x14ac:dyDescent="0.3">
      <c r="B29" s="1" t="s">
        <v>58</v>
      </c>
      <c r="C29" s="22">
        <v>4</v>
      </c>
      <c r="D29" s="1">
        <v>40</v>
      </c>
      <c r="E29" s="23">
        <f t="shared" si="2"/>
        <v>160</v>
      </c>
    </row>
    <row r="30" spans="2:5" ht="20.25" x14ac:dyDescent="0.3">
      <c r="B30" s="1" t="s">
        <v>59</v>
      </c>
      <c r="C30" s="22">
        <v>145</v>
      </c>
      <c r="D30" s="1">
        <v>15</v>
      </c>
      <c r="E30" s="23">
        <f t="shared" si="2"/>
        <v>2175</v>
      </c>
    </row>
    <row r="31" spans="2:5" ht="22.5" x14ac:dyDescent="0.45">
      <c r="C31" s="24" t="s">
        <v>13</v>
      </c>
      <c r="D31" s="25"/>
      <c r="E31" s="26">
        <f>SUM(E24:E30)</f>
        <v>5440</v>
      </c>
    </row>
    <row r="34" spans="2:5" ht="20.25" x14ac:dyDescent="0.3">
      <c r="B34" s="1" t="s">
        <v>52</v>
      </c>
      <c r="C34" s="22">
        <v>5</v>
      </c>
      <c r="D34" s="1">
        <v>145</v>
      </c>
      <c r="E34" s="23">
        <f t="shared" ref="E34:E40" si="3">C34*D34</f>
        <v>725</v>
      </c>
    </row>
    <row r="35" spans="2:5" ht="20.25" x14ac:dyDescent="0.3">
      <c r="B35" s="1" t="s">
        <v>55</v>
      </c>
      <c r="C35" s="22">
        <v>113</v>
      </c>
      <c r="D35" s="1">
        <v>10</v>
      </c>
      <c r="E35" s="23">
        <f t="shared" si="3"/>
        <v>1130</v>
      </c>
    </row>
    <row r="36" spans="2:5" ht="20.25" x14ac:dyDescent="0.3">
      <c r="B36" s="1" t="s">
        <v>53</v>
      </c>
      <c r="C36" s="22">
        <v>80</v>
      </c>
      <c r="D36" s="1">
        <v>5</v>
      </c>
      <c r="E36" s="23">
        <f t="shared" si="3"/>
        <v>400</v>
      </c>
    </row>
    <row r="37" spans="2:5" ht="20.25" x14ac:dyDescent="0.3">
      <c r="B37" s="1" t="s">
        <v>54</v>
      </c>
      <c r="C37" s="22">
        <v>14</v>
      </c>
      <c r="D37" s="1">
        <v>15</v>
      </c>
      <c r="E37" s="23">
        <f t="shared" si="3"/>
        <v>210</v>
      </c>
    </row>
    <row r="38" spans="2:5" ht="20.25" x14ac:dyDescent="0.3">
      <c r="B38" s="1" t="s">
        <v>57</v>
      </c>
      <c r="C38" s="22">
        <v>2</v>
      </c>
      <c r="D38" s="1">
        <v>110</v>
      </c>
      <c r="E38" s="23">
        <f t="shared" si="3"/>
        <v>220</v>
      </c>
    </row>
    <row r="39" spans="2:5" ht="20.25" x14ac:dyDescent="0.3">
      <c r="B39" s="1" t="s">
        <v>58</v>
      </c>
      <c r="C39" s="22">
        <v>4</v>
      </c>
      <c r="D39" s="1">
        <v>40</v>
      </c>
      <c r="E39" s="23">
        <f t="shared" si="3"/>
        <v>160</v>
      </c>
    </row>
    <row r="40" spans="2:5" ht="20.25" x14ac:dyDescent="0.3">
      <c r="B40" s="1" t="s">
        <v>59</v>
      </c>
      <c r="C40" s="22">
        <v>113</v>
      </c>
      <c r="D40" s="1">
        <v>15</v>
      </c>
      <c r="E40" s="23">
        <f t="shared" si="3"/>
        <v>1695</v>
      </c>
    </row>
    <row r="41" spans="2:5" ht="22.5" x14ac:dyDescent="0.45">
      <c r="C41" s="24" t="s">
        <v>16</v>
      </c>
      <c r="D41" s="25"/>
      <c r="E41" s="26">
        <f>SUM(E34:E40)</f>
        <v>4540</v>
      </c>
    </row>
    <row r="44" spans="2:5" ht="20.25" x14ac:dyDescent="0.3">
      <c r="B44" s="1" t="s">
        <v>52</v>
      </c>
      <c r="C44" s="22">
        <v>5</v>
      </c>
      <c r="D44" s="1">
        <v>145</v>
      </c>
      <c r="E44" s="23">
        <f t="shared" ref="E44:E50" si="4">C44*D44</f>
        <v>725</v>
      </c>
    </row>
    <row r="45" spans="2:5" ht="20.25" x14ac:dyDescent="0.3">
      <c r="B45" s="1" t="s">
        <v>55</v>
      </c>
      <c r="C45" s="22">
        <v>129</v>
      </c>
      <c r="D45" s="1">
        <v>10</v>
      </c>
      <c r="E45" s="23">
        <f t="shared" si="4"/>
        <v>1290</v>
      </c>
    </row>
    <row r="46" spans="2:5" ht="20.25" x14ac:dyDescent="0.3">
      <c r="B46" s="1" t="s">
        <v>53</v>
      </c>
      <c r="C46" s="22">
        <v>80</v>
      </c>
      <c r="D46" s="1">
        <v>5</v>
      </c>
      <c r="E46" s="23">
        <f t="shared" si="4"/>
        <v>400</v>
      </c>
    </row>
    <row r="47" spans="2:5" ht="20.25" x14ac:dyDescent="0.3">
      <c r="B47" s="1" t="s">
        <v>54</v>
      </c>
      <c r="C47" s="22">
        <v>12</v>
      </c>
      <c r="D47" s="1">
        <v>15</v>
      </c>
      <c r="E47" s="23">
        <f t="shared" si="4"/>
        <v>180</v>
      </c>
    </row>
    <row r="48" spans="2:5" ht="20.25" x14ac:dyDescent="0.3">
      <c r="B48" s="1" t="s">
        <v>57</v>
      </c>
      <c r="C48" s="22">
        <v>2</v>
      </c>
      <c r="D48" s="1">
        <v>110</v>
      </c>
      <c r="E48" s="23">
        <f t="shared" si="4"/>
        <v>220</v>
      </c>
    </row>
    <row r="49" spans="2:5" ht="20.25" x14ac:dyDescent="0.3">
      <c r="B49" s="1" t="s">
        <v>58</v>
      </c>
      <c r="C49" s="22">
        <v>4</v>
      </c>
      <c r="D49" s="1">
        <v>40</v>
      </c>
      <c r="E49" s="23">
        <f t="shared" si="4"/>
        <v>160</v>
      </c>
    </row>
    <row r="50" spans="2:5" ht="20.25" x14ac:dyDescent="0.3">
      <c r="B50" s="1" t="s">
        <v>59</v>
      </c>
      <c r="C50" s="22">
        <v>129</v>
      </c>
      <c r="D50" s="1">
        <v>15</v>
      </c>
      <c r="E50" s="23">
        <f t="shared" si="4"/>
        <v>1935</v>
      </c>
    </row>
    <row r="51" spans="2:5" ht="22.5" x14ac:dyDescent="0.45">
      <c r="C51" s="24" t="s">
        <v>18</v>
      </c>
      <c r="D51" s="25"/>
      <c r="E51" s="26">
        <f>SUM(E44:E50)</f>
        <v>4910</v>
      </c>
    </row>
    <row r="54" spans="2:5" ht="20.25" x14ac:dyDescent="0.3">
      <c r="B54" s="1" t="s">
        <v>52</v>
      </c>
      <c r="C54" s="22">
        <v>4</v>
      </c>
      <c r="D54" s="1">
        <v>145</v>
      </c>
      <c r="E54" s="23">
        <f t="shared" ref="E54:E60" si="5">C54*D54</f>
        <v>580</v>
      </c>
    </row>
    <row r="55" spans="2:5" ht="20.25" x14ac:dyDescent="0.3">
      <c r="B55" s="1" t="s">
        <v>55</v>
      </c>
      <c r="C55" s="22">
        <v>57</v>
      </c>
      <c r="D55" s="1">
        <v>10</v>
      </c>
      <c r="E55" s="23">
        <f t="shared" si="5"/>
        <v>570</v>
      </c>
    </row>
    <row r="56" spans="2:5" ht="20.25" x14ac:dyDescent="0.3">
      <c r="B56" s="1" t="s">
        <v>53</v>
      </c>
      <c r="C56" s="22">
        <v>60</v>
      </c>
      <c r="D56" s="1">
        <v>5</v>
      </c>
      <c r="E56" s="23">
        <f t="shared" si="5"/>
        <v>300</v>
      </c>
    </row>
    <row r="57" spans="2:5" ht="20.25" x14ac:dyDescent="0.3">
      <c r="B57" s="1" t="s">
        <v>54</v>
      </c>
      <c r="C57" s="22">
        <v>10</v>
      </c>
      <c r="D57" s="1">
        <v>15</v>
      </c>
      <c r="E57" s="23">
        <f t="shared" si="5"/>
        <v>150</v>
      </c>
    </row>
    <row r="58" spans="2:5" ht="20.25" x14ac:dyDescent="0.3">
      <c r="B58" s="1" t="s">
        <v>57</v>
      </c>
      <c r="C58" s="22">
        <v>2</v>
      </c>
      <c r="D58" s="1">
        <v>110</v>
      </c>
      <c r="E58" s="23">
        <f t="shared" si="5"/>
        <v>220</v>
      </c>
    </row>
    <row r="59" spans="2:5" ht="20.25" x14ac:dyDescent="0.3">
      <c r="B59" s="1" t="s">
        <v>58</v>
      </c>
      <c r="C59" s="22">
        <v>4</v>
      </c>
      <c r="D59" s="1">
        <v>40</v>
      </c>
      <c r="E59" s="23">
        <f t="shared" si="5"/>
        <v>160</v>
      </c>
    </row>
    <row r="60" spans="2:5" ht="20.25" x14ac:dyDescent="0.3">
      <c r="B60" s="1" t="s">
        <v>59</v>
      </c>
      <c r="C60" s="22">
        <v>57</v>
      </c>
      <c r="D60" s="1">
        <v>15</v>
      </c>
      <c r="E60" s="23">
        <f t="shared" si="5"/>
        <v>855</v>
      </c>
    </row>
    <row r="61" spans="2:5" ht="22.5" x14ac:dyDescent="0.45">
      <c r="C61" s="24" t="s">
        <v>19</v>
      </c>
      <c r="D61" s="25"/>
      <c r="E61" s="26">
        <f>SUM(E54:E60)</f>
        <v>2835</v>
      </c>
    </row>
    <row r="64" spans="2:5" ht="20.25" x14ac:dyDescent="0.3">
      <c r="B64" s="1" t="s">
        <v>52</v>
      </c>
      <c r="C64" s="22">
        <v>4</v>
      </c>
      <c r="D64" s="1">
        <v>145</v>
      </c>
      <c r="E64" s="23">
        <f t="shared" ref="E64:E70" si="6">C64*D64</f>
        <v>580</v>
      </c>
    </row>
    <row r="65" spans="2:5" ht="20.25" x14ac:dyDescent="0.3">
      <c r="B65" s="1" t="s">
        <v>55</v>
      </c>
      <c r="C65" s="22">
        <v>54</v>
      </c>
      <c r="D65" s="1">
        <v>10</v>
      </c>
      <c r="E65" s="23">
        <f t="shared" si="6"/>
        <v>540</v>
      </c>
    </row>
    <row r="66" spans="2:5" ht="20.25" x14ac:dyDescent="0.3">
      <c r="B66" s="1" t="s">
        <v>53</v>
      </c>
      <c r="C66" s="22">
        <v>60</v>
      </c>
      <c r="D66" s="1">
        <v>5</v>
      </c>
      <c r="E66" s="23">
        <f t="shared" si="6"/>
        <v>300</v>
      </c>
    </row>
    <row r="67" spans="2:5" ht="20.25" x14ac:dyDescent="0.3">
      <c r="B67" s="1" t="s">
        <v>54</v>
      </c>
      <c r="C67" s="22">
        <v>10</v>
      </c>
      <c r="D67" s="1">
        <v>15</v>
      </c>
      <c r="E67" s="23">
        <f t="shared" si="6"/>
        <v>150</v>
      </c>
    </row>
    <row r="68" spans="2:5" ht="20.25" x14ac:dyDescent="0.3">
      <c r="B68" s="1" t="s">
        <v>57</v>
      </c>
      <c r="C68" s="22">
        <v>2</v>
      </c>
      <c r="D68" s="1">
        <v>110</v>
      </c>
      <c r="E68" s="23">
        <f t="shared" si="6"/>
        <v>220</v>
      </c>
    </row>
    <row r="69" spans="2:5" ht="20.25" x14ac:dyDescent="0.3">
      <c r="B69" s="1" t="s">
        <v>58</v>
      </c>
      <c r="C69" s="22">
        <v>4</v>
      </c>
      <c r="D69" s="1">
        <v>40</v>
      </c>
      <c r="E69" s="23">
        <f t="shared" si="6"/>
        <v>160</v>
      </c>
    </row>
    <row r="70" spans="2:5" ht="20.25" x14ac:dyDescent="0.3">
      <c r="B70" s="1" t="s">
        <v>59</v>
      </c>
      <c r="C70" s="22">
        <v>54</v>
      </c>
      <c r="D70" s="1">
        <v>15</v>
      </c>
      <c r="E70" s="23">
        <f t="shared" si="6"/>
        <v>810</v>
      </c>
    </row>
    <row r="71" spans="2:5" ht="22.5" x14ac:dyDescent="0.45">
      <c r="C71" s="24" t="s">
        <v>20</v>
      </c>
      <c r="D71" s="25"/>
      <c r="E71" s="26">
        <f>SUM(E64:E70)</f>
        <v>2760</v>
      </c>
    </row>
    <row r="74" spans="2:5" ht="20.25" x14ac:dyDescent="0.3">
      <c r="B74" s="1" t="s">
        <v>52</v>
      </c>
      <c r="C74" s="22">
        <v>4</v>
      </c>
      <c r="D74" s="1">
        <v>145</v>
      </c>
      <c r="E74" s="23">
        <f t="shared" ref="E74:E80" si="7">C74*D74</f>
        <v>580</v>
      </c>
    </row>
    <row r="75" spans="2:5" ht="20.25" x14ac:dyDescent="0.3">
      <c r="B75" s="1" t="s">
        <v>55</v>
      </c>
      <c r="C75" s="22">
        <v>48</v>
      </c>
      <c r="D75" s="1">
        <v>10</v>
      </c>
      <c r="E75" s="23">
        <f t="shared" si="7"/>
        <v>480</v>
      </c>
    </row>
    <row r="76" spans="2:5" ht="20.25" x14ac:dyDescent="0.3">
      <c r="B76" s="1" t="s">
        <v>53</v>
      </c>
      <c r="C76" s="22">
        <v>60</v>
      </c>
      <c r="D76" s="1">
        <v>5</v>
      </c>
      <c r="E76" s="23">
        <f t="shared" si="7"/>
        <v>300</v>
      </c>
    </row>
    <row r="77" spans="2:5" ht="20.25" x14ac:dyDescent="0.3">
      <c r="B77" s="1" t="s">
        <v>54</v>
      </c>
      <c r="C77" s="22">
        <v>10</v>
      </c>
      <c r="D77" s="1">
        <v>15</v>
      </c>
      <c r="E77" s="23">
        <f t="shared" si="7"/>
        <v>150</v>
      </c>
    </row>
    <row r="78" spans="2:5" ht="20.25" x14ac:dyDescent="0.3">
      <c r="B78" s="1" t="s">
        <v>57</v>
      </c>
      <c r="C78" s="22">
        <v>2</v>
      </c>
      <c r="D78" s="1">
        <v>110</v>
      </c>
      <c r="E78" s="23">
        <f t="shared" si="7"/>
        <v>220</v>
      </c>
    </row>
    <row r="79" spans="2:5" ht="20.25" x14ac:dyDescent="0.3">
      <c r="B79" s="1" t="s">
        <v>58</v>
      </c>
      <c r="C79" s="22">
        <v>4</v>
      </c>
      <c r="D79" s="1">
        <v>40</v>
      </c>
      <c r="E79" s="23">
        <f t="shared" si="7"/>
        <v>160</v>
      </c>
    </row>
    <row r="80" spans="2:5" ht="20.25" x14ac:dyDescent="0.3">
      <c r="B80" s="1" t="s">
        <v>59</v>
      </c>
      <c r="C80" s="22">
        <v>48</v>
      </c>
      <c r="D80" s="1">
        <v>15</v>
      </c>
      <c r="E80" s="23">
        <f t="shared" si="7"/>
        <v>720</v>
      </c>
    </row>
    <row r="81" spans="2:7" ht="22.5" x14ac:dyDescent="0.45">
      <c r="C81" s="24" t="s">
        <v>21</v>
      </c>
      <c r="D81" s="25"/>
      <c r="E81" s="26">
        <f>SUM(E74:E80)</f>
        <v>2610</v>
      </c>
    </row>
    <row r="84" spans="2:7" ht="20.25" x14ac:dyDescent="0.3">
      <c r="B84" s="1" t="s">
        <v>52</v>
      </c>
      <c r="C84" s="22">
        <v>4</v>
      </c>
      <c r="D84" s="1">
        <v>145</v>
      </c>
      <c r="E84" s="23">
        <f t="shared" ref="E84:E90" si="8">C84*D84</f>
        <v>580</v>
      </c>
    </row>
    <row r="85" spans="2:7" ht="20.25" x14ac:dyDescent="0.3">
      <c r="B85" s="1" t="s">
        <v>55</v>
      </c>
      <c r="C85" s="22">
        <v>53</v>
      </c>
      <c r="D85" s="1">
        <v>10</v>
      </c>
      <c r="E85" s="23">
        <f t="shared" si="8"/>
        <v>530</v>
      </c>
    </row>
    <row r="86" spans="2:7" ht="20.25" x14ac:dyDescent="0.3">
      <c r="B86" s="1" t="s">
        <v>53</v>
      </c>
      <c r="C86" s="22">
        <v>60</v>
      </c>
      <c r="D86" s="1">
        <v>5</v>
      </c>
      <c r="E86" s="23">
        <f t="shared" si="8"/>
        <v>300</v>
      </c>
    </row>
    <row r="87" spans="2:7" ht="20.25" x14ac:dyDescent="0.3">
      <c r="B87" s="1" t="s">
        <v>54</v>
      </c>
      <c r="C87" s="22">
        <v>10</v>
      </c>
      <c r="D87" s="1">
        <v>15</v>
      </c>
      <c r="E87" s="23">
        <f t="shared" si="8"/>
        <v>150</v>
      </c>
    </row>
    <row r="88" spans="2:7" ht="20.25" x14ac:dyDescent="0.3">
      <c r="B88" s="1" t="s">
        <v>57</v>
      </c>
      <c r="C88" s="22">
        <v>2</v>
      </c>
      <c r="D88" s="1">
        <v>110</v>
      </c>
      <c r="E88" s="23">
        <f t="shared" si="8"/>
        <v>220</v>
      </c>
    </row>
    <row r="89" spans="2:7" ht="20.25" x14ac:dyDescent="0.3">
      <c r="B89" s="1" t="s">
        <v>58</v>
      </c>
      <c r="C89" s="22">
        <v>4</v>
      </c>
      <c r="D89" s="1">
        <v>40</v>
      </c>
      <c r="E89" s="23">
        <f t="shared" si="8"/>
        <v>160</v>
      </c>
    </row>
    <row r="90" spans="2:7" ht="20.25" x14ac:dyDescent="0.3">
      <c r="B90" s="1" t="s">
        <v>59</v>
      </c>
      <c r="C90" s="22">
        <v>53</v>
      </c>
      <c r="D90" s="1">
        <v>15</v>
      </c>
      <c r="E90" s="23">
        <f t="shared" si="8"/>
        <v>795</v>
      </c>
    </row>
    <row r="91" spans="2:7" ht="22.5" x14ac:dyDescent="0.45">
      <c r="C91" s="24" t="s">
        <v>22</v>
      </c>
      <c r="D91" s="25"/>
      <c r="E91" s="26">
        <f>SUM(E84:E90)</f>
        <v>2735</v>
      </c>
      <c r="G91" s="27">
        <f>E91+E81+E71+E61+E51+E41+E31+E21+E12</f>
        <v>38376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อ.เมืองยโสธร</vt:lpstr>
      <vt:lpstr>อ.คำเขื่อนแก้ว</vt:lpstr>
      <vt:lpstr>อ.เลิงนกทา</vt:lpstr>
      <vt:lpstr>อ.มหาชนะชัย</vt:lpstr>
      <vt:lpstr>อ.กุดชุม</vt:lpstr>
      <vt:lpstr>อ.ป่าติ้ว</vt:lpstr>
      <vt:lpstr>อ.ทรายมูล</vt:lpstr>
      <vt:lpstr>อ.ไทยเจริญ</vt:lpstr>
      <vt:lpstr>อ.ค้อวัง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2017-11-10T09:31:20Z</cp:lastPrinted>
  <dcterms:created xsi:type="dcterms:W3CDTF">2017-11-10T01:33:47Z</dcterms:created>
  <dcterms:modified xsi:type="dcterms:W3CDTF">2017-11-13T04:23:37Z</dcterms:modified>
</cp:coreProperties>
</file>